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19440" windowHeight="13620"/>
  </bookViews>
  <sheets>
    <sheet name="табл.1" sheetId="3" r:id="rId1"/>
    <sheet name="табл.2" sheetId="4" r:id="rId2"/>
    <sheet name="медуслуги" sheetId="5" r:id="rId3"/>
    <sheet name="Таблица 8" sheetId="11" r:id="rId4"/>
  </sheets>
  <definedNames>
    <definedName name="_xlnm._FilterDatabase" localSheetId="0" hidden="1">табл.1!$A$10:$V$71</definedName>
    <definedName name="_xlnm._FilterDatabase" localSheetId="1" hidden="1">табл.2!$C$1:$C$14</definedName>
  </definedNames>
  <calcPr calcId="152511"/>
</workbook>
</file>

<file path=xl/calcChain.xml><?xml version="1.0" encoding="utf-8"?>
<calcChain xmlns="http://schemas.openxmlformats.org/spreadsheetml/2006/main">
  <c r="G68" i="11" l="1"/>
  <c r="K24" i="11"/>
  <c r="J24" i="11"/>
  <c r="L24" i="11" s="1"/>
  <c r="J43" i="11"/>
  <c r="J17" i="11"/>
  <c r="J32" i="11"/>
  <c r="K35" i="11"/>
  <c r="K12" i="11"/>
  <c r="O41" i="11"/>
  <c r="I69" i="11"/>
  <c r="I48" i="11"/>
  <c r="O68" i="11" l="1"/>
  <c r="O70" i="11" s="1"/>
  <c r="N68" i="11"/>
  <c r="N70" i="11" s="1"/>
  <c r="M68" i="11"/>
  <c r="M70" i="11" s="1"/>
  <c r="K68" i="11"/>
  <c r="K70" i="11" s="1"/>
  <c r="J68" i="11"/>
  <c r="J70" i="11" s="1"/>
  <c r="I68" i="11"/>
  <c r="I70" i="11" s="1"/>
  <c r="H68" i="11"/>
  <c r="H70" i="11" s="1"/>
  <c r="G70" i="11"/>
  <c r="F68" i="11"/>
  <c r="F70" i="11" s="1"/>
  <c r="E68" i="11"/>
  <c r="E70" i="11" s="1"/>
  <c r="D68" i="11"/>
  <c r="D70" i="11" s="1"/>
  <c r="C68" i="11"/>
  <c r="C70" i="11" s="1"/>
  <c r="B68" i="11"/>
  <c r="B70" i="11" s="1"/>
  <c r="L66" i="11"/>
  <c r="L65" i="11"/>
  <c r="L63" i="11"/>
  <c r="L62" i="11"/>
  <c r="L61" i="11"/>
  <c r="L59" i="11"/>
  <c r="L56" i="11"/>
  <c r="L55" i="11"/>
  <c r="L53" i="11"/>
  <c r="L17" i="11"/>
  <c r="L11" i="11"/>
  <c r="L68" i="11" l="1"/>
  <c r="L70" i="11" s="1"/>
</calcChain>
</file>

<file path=xl/sharedStrings.xml><?xml version="1.0" encoding="utf-8"?>
<sst xmlns="http://schemas.openxmlformats.org/spreadsheetml/2006/main" count="309" uniqueCount="194">
  <si>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</si>
  <si>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</si>
  <si>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</si>
  <si>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</si>
  <si>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</si>
  <si>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</si>
  <si>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</si>
  <si>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</si>
  <si>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</si>
  <si>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</si>
  <si>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</si>
  <si>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</si>
  <si>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</si>
  <si>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</si>
  <si>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</si>
  <si>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</si>
  <si>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</si>
  <si>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</si>
  <si>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</si>
  <si>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</si>
  <si>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</si>
  <si>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</si>
  <si>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</si>
  <si>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</si>
  <si>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</si>
  <si>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</si>
  <si>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</si>
  <si>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</si>
  <si>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</si>
  <si>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</si>
  <si>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</si>
  <si>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</si>
  <si>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</si>
  <si>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</si>
  <si>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</si>
  <si>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</si>
  <si>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</si>
  <si>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</si>
  <si>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</si>
  <si>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</si>
  <si>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</si>
  <si>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</si>
  <si>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</si>
  <si>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</si>
  <si>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</si>
  <si>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</si>
  <si>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</si>
  <si>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</si>
  <si>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</si>
  <si>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</si>
  <si>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</si>
  <si>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</si>
  <si>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</si>
  <si>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</si>
  <si>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</si>
  <si>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</si>
  <si>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</si>
  <si>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</si>
  <si>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</si>
  <si>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</si>
  <si>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</si>
  <si>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</si>
  <si>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</si>
  <si>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</si>
  <si>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</si>
  <si>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</si>
  <si>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</si>
  <si>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</si>
  <si>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</si>
  <si>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</si>
  <si>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</si>
  <si>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</si>
  <si>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</si>
  <si>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</si>
  <si>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</si>
  <si>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</si>
  <si>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</si>
  <si>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</si>
  <si>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</si>
  <si>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</si>
  <si>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</si>
  <si>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</si>
  <si>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</si>
  <si>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</si>
  <si>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</si>
  <si>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</si>
  <si>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</si>
  <si>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</si>
  <si>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</si>
  <si>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</si>
  <si>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</si>
  <si>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</si>
  <si>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</si>
  <si>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</si>
  <si>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</si>
  <si>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</si>
  <si>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</si>
  <si>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</si>
  <si>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</si>
  <si>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</si>
  <si>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</si>
  <si>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Всего по Ивановской области</t>
  </si>
  <si>
    <t>Помощь, оказанная в др.территориях</t>
  </si>
  <si>
    <t>Итого по ТПГГ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</si>
  <si>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 по уровням организации медицинской помощи</t>
  </si>
  <si>
    <t>1 уровень</t>
  </si>
  <si>
    <t>2 уровень</t>
  </si>
  <si>
    <t>3 уровень</t>
  </si>
  <si>
    <t>таблица 2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</si>
  <si>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</si>
  <si>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</si>
  <si>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</si>
  <si>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</si>
  <si>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</si>
  <si>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</si>
  <si>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</si>
  <si>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</si>
  <si>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</si>
  <si>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</si>
  <si>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</si>
  <si>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</si>
  <si>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</si>
  <si>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</si>
  <si>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</si>
  <si>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</si>
  <si>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</si>
  <si>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</si>
  <si>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</si>
  <si>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</si>
  <si>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</si>
  <si>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</si>
  <si>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</si>
  <si>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</si>
  <si>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</si>
  <si>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</si>
  <si>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</si>
  <si>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</si>
  <si>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</si>
  <si>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</si>
  <si>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</si>
  <si>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</si>
  <si>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</si>
  <si>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</si>
  <si>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</si>
  <si>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</si>
  <si>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</si>
  <si>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</si>
  <si>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</si>
  <si>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</si>
  <si>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</si>
  <si>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</si>
  <si>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</si>
  <si>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</si>
  <si>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</si>
  <si>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</si>
  <si>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</si>
  <si>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</si>
  <si>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</si>
  <si>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</si>
  <si>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</si>
  <si>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</si>
  <si>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</si>
  <si>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</si>
  <si>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</si>
  <si>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</si>
  <si>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Автономная некоммерческая организация «Медико-социальный центр «Светодар»</t>
  </si>
  <si>
    <t>Таблица 1</t>
  </si>
  <si>
    <t xml:space="preserve">Общество с ограниченной ответственностью «33МедикАл» </t>
  </si>
  <si>
    <t>Определение РНК вируса (COVID-19) методом ПЦР</t>
  </si>
  <si>
    <t>легких без контрастирования (COVID-19)</t>
  </si>
  <si>
    <t xml:space="preserve"> </t>
  </si>
  <si>
    <t>таблица 8</t>
  </si>
  <si>
    <t>Распределение объемов медицинской помощи  в амбулаторных условиях, оказываемой с  профилактической и иными целями, на 2020 год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</si>
  <si>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</si>
  <si>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</si>
  <si>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</si>
  <si>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медицинские осмотры (включая 1-е посещение для проведения диспансерного наблюдения),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</si>
  <si>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</si>
  <si>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</si>
  <si>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</si>
  <si>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</si>
  <si>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</si>
  <si>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</si>
  <si>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</si>
  <si>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</si>
  <si>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</si>
  <si>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</si>
  <si>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</si>
  <si>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</si>
  <si>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</si>
  <si>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агентства» </t>
  </si>
  <si>
    <t>АНО "Медико-социальный центр "Светодар"</t>
  </si>
  <si>
    <t>Хирургическое лечение вторичной катаракты методом лазерной дисцизии задней капсулы хрусталика</t>
  </si>
  <si>
    <t>Приложение 4
к протоколу Комиссии по разработке территориальной программы обязательного
медицинского страхования
 от 04.09.2020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</si>
</sst>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419]General"/>
    <numFmt numFmtId="167" formatCode="_-* #,##0.00\ _р_._-;\-* #,##0.00\ _р_._-;_-* &quot;-&quot;??\ 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11" fillId="0" borderId="0"/>
    <xf numFmtId="0" fontId="5" fillId="0" borderId="0"/>
    <xf numFmtId="0" fontId="16" fillId="0" borderId="0"/>
    <xf numFmtId="164" fontId="11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6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6" fontId="2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10">
    <xf numFmtId="0" fontId="0" fillId="0" borderId="0" xfId="0"/>
    <xf numFmtId="0" fontId="12" fillId="0" borderId="0" xfId="4" applyFont="1" applyFill="1"/>
    <xf numFmtId="0" fontId="12" fillId="0" borderId="0" xfId="4" applyFont="1" applyFill="1" applyAlignment="1">
      <alignment horizontal="left" vertical="top"/>
    </xf>
    <xf numFmtId="0" fontId="12" fillId="0" borderId="0" xfId="4" applyFont="1" applyFill="1" applyAlignment="1">
      <alignment horizontal="center" vertical="top"/>
    </xf>
    <xf numFmtId="0" fontId="12" fillId="0" borderId="0" xfId="4" applyFont="1" applyFill="1" applyAlignment="1">
      <alignment horizontal="left" indent="1"/>
    </xf>
    <xf numFmtId="0" fontId="12" fillId="0" borderId="1" xfId="4" applyFont="1" applyFill="1" applyBorder="1" applyAlignment="1">
      <alignment vertical="top"/>
    </xf>
    <xf numFmtId="0" fontId="12" fillId="0" borderId="1" xfId="4" applyFont="1" applyFill="1" applyBorder="1" applyAlignment="1">
      <alignment horizontal="center" vertical="center"/>
    </xf>
    <xf numFmtId="0" fontId="12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top"/>
    </xf>
    <xf numFmtId="0" fontId="12" fillId="0" borderId="1" xfId="4" applyFont="1" applyFill="1" applyBorder="1" applyAlignment="1">
      <alignment horizontal="left" vertical="top" wrapText="1"/>
    </xf>
    <xf numFmtId="3" fontId="12" fillId="3" borderId="1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top"/>
    </xf>
    <xf numFmtId="0" fontId="17" fillId="0" borderId="1" xfId="4" applyFont="1" applyFill="1" applyBorder="1" applyAlignment="1">
      <alignment horizontal="left" vertical="top" wrapText="1"/>
    </xf>
    <xf numFmtId="0" fontId="17" fillId="0" borderId="1" xfId="4" applyFont="1" applyFill="1" applyBorder="1" applyAlignment="1">
      <alignment horizontal="center" vertical="center" wrapText="1"/>
    </xf>
    <xf numFmtId="3" fontId="12" fillId="0" borderId="1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top"/>
    </xf>
    <xf numFmtId="3" fontId="17" fillId="0" borderId="1" xfId="4" applyNumberFormat="1" applyFont="1" applyFill="1" applyBorder="1" applyAlignment="1">
      <alignment horizontal="center" vertical="center"/>
    </xf>
    <xf numFmtId="0" fontId="12" fillId="0" borderId="0" xfId="8" applyFont="1" applyFill="1"/>
    <xf numFmtId="0" fontId="12" fillId="0" borderId="0" xfId="8" applyFont="1" applyFill="1" applyAlignment="1">
      <alignment horizontal="center" vertical="center"/>
    </xf>
    <xf numFmtId="0" fontId="12" fillId="0" borderId="0" xfId="8" applyFont="1" applyFill="1" applyAlignment="1">
      <alignment horizontal="left"/>
    </xf>
    <xf numFmtId="0" fontId="12" fillId="0" borderId="1" xfId="8" applyFont="1" applyFill="1" applyBorder="1" applyAlignment="1">
      <alignment horizontal="left" vertical="top" wrapText="1"/>
    </xf>
    <xf numFmtId="3" fontId="12" fillId="0" borderId="1" xfId="8" applyNumberFormat="1" applyFont="1" applyFill="1" applyBorder="1" applyAlignment="1">
      <alignment horizontal="center" vertical="center" wrapText="1"/>
    </xf>
    <xf numFmtId="3" fontId="12" fillId="3" borderId="1" xfId="8" applyNumberFormat="1" applyFont="1" applyFill="1" applyBorder="1" applyAlignment="1">
      <alignment horizontal="center" vertical="center" wrapText="1"/>
    </xf>
    <xf numFmtId="0" fontId="12" fillId="0" borderId="1" xfId="8" applyFont="1" applyFill="1" applyBorder="1"/>
    <xf numFmtId="0" fontId="12" fillId="0" borderId="0" xfId="8" applyFont="1" applyFill="1" applyAlignment="1">
      <alignment wrapText="1"/>
    </xf>
    <xf numFmtId="0" fontId="12" fillId="0" borderId="1" xfId="8" applyFont="1" applyFill="1" applyBorder="1" applyAlignment="1">
      <alignment horizontal="left" wrapText="1"/>
    </xf>
    <xf numFmtId="0" fontId="12" fillId="0" borderId="1" xfId="8" applyFont="1" applyFill="1" applyBorder="1" applyAlignment="1">
      <alignment vertical="top" wrapText="1"/>
    </xf>
    <xf numFmtId="0" fontId="12" fillId="0" borderId="1" xfId="8" applyFont="1" applyFill="1" applyBorder="1" applyAlignment="1">
      <alignment horizontal="center" vertical="top" wrapText="1"/>
    </xf>
    <xf numFmtId="0" fontId="17" fillId="0" borderId="1" xfId="8" applyFont="1" applyFill="1" applyBorder="1" applyAlignment="1">
      <alignment horizontal="left" vertical="top" wrapText="1"/>
    </xf>
    <xf numFmtId="3" fontId="17" fillId="0" borderId="1" xfId="8" applyNumberFormat="1" applyFont="1" applyFill="1" applyBorder="1" applyAlignment="1">
      <alignment horizontal="center" vertical="center" wrapText="1"/>
    </xf>
    <xf numFmtId="0" fontId="17" fillId="0" borderId="1" xfId="8" applyFont="1" applyFill="1" applyBorder="1"/>
    <xf numFmtId="3" fontId="17" fillId="0" borderId="1" xfId="8" applyNumberFormat="1" applyFont="1" applyFill="1" applyBorder="1" applyAlignment="1">
      <alignment horizontal="center" vertical="center"/>
    </xf>
    <xf numFmtId="3" fontId="12" fillId="0" borderId="5" xfId="4" applyNumberFormat="1" applyFont="1" applyFill="1" applyBorder="1" applyAlignment="1">
      <alignment horizontal="center" vertical="center"/>
    </xf>
    <xf numFmtId="3" fontId="12" fillId="0" borderId="7" xfId="4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3" fontId="17" fillId="3" borderId="1" xfId="8" applyNumberFormat="1" applyFont="1" applyFill="1" applyBorder="1" applyAlignment="1">
      <alignment horizontal="center" vertical="center" wrapText="1"/>
    </xf>
    <xf numFmtId="3" fontId="17" fillId="3" borderId="1" xfId="8" applyNumberFormat="1" applyFont="1" applyFill="1" applyBorder="1" applyAlignment="1">
      <alignment horizontal="center" vertical="center"/>
    </xf>
    <xf numFmtId="3" fontId="12" fillId="0" borderId="1" xfId="8" applyNumberFormat="1" applyFont="1" applyFill="1" applyBorder="1" applyAlignment="1">
      <alignment horizontal="left" vertical="top" wrapText="1"/>
    </xf>
    <xf numFmtId="0" fontId="12" fillId="0" borderId="0" xfId="4" applyFont="1" applyFill="1" applyAlignment="1">
      <alignment horizontal="center" vertical="center"/>
    </xf>
    <xf numFmtId="0" fontId="0" fillId="0" borderId="0" xfId="0" applyFill="1"/>
    <xf numFmtId="0" fontId="19" fillId="0" borderId="1" xfId="0" applyFont="1" applyFill="1" applyBorder="1" applyAlignment="1">
      <alignment horizontal="left" vertical="center" wrapText="1"/>
    </xf>
    <xf numFmtId="165" fontId="0" fillId="0" borderId="0" xfId="0" applyNumberFormat="1" applyFill="1"/>
    <xf numFmtId="0" fontId="0" fillId="0" borderId="0" xfId="0" applyFill="1" applyBorder="1"/>
    <xf numFmtId="165" fontId="0" fillId="0" borderId="0" xfId="0" applyNumberFormat="1" applyFill="1" applyBorder="1"/>
    <xf numFmtId="0" fontId="0" fillId="0" borderId="0" xfId="0" applyFill="1" applyAlignment="1">
      <alignment horizontal="center" vertical="center"/>
    </xf>
    <xf numFmtId="3" fontId="12" fillId="0" borderId="1" xfId="4" applyNumberFormat="1" applyFont="1" applyFill="1" applyBorder="1" applyAlignment="1" applyProtection="1">
      <alignment horizontal="center" vertical="center" shrinkToFit="1"/>
      <protection locked="0"/>
    </xf>
    <xf numFmtId="3" fontId="15" fillId="0" borderId="1" xfId="4" applyNumberFormat="1" applyFont="1" applyFill="1" applyBorder="1" applyAlignment="1" applyProtection="1">
      <alignment horizontal="center" vertical="center" shrinkToFit="1"/>
      <protection locked="0"/>
    </xf>
    <xf numFmtId="3" fontId="12" fillId="0" borderId="0" xfId="4" applyNumberFormat="1" applyFont="1" applyFill="1" applyAlignment="1">
      <alignment horizontal="center" vertical="center"/>
    </xf>
    <xf numFmtId="3" fontId="15" fillId="0" borderId="1" xfId="5" applyNumberFormat="1" applyFont="1" applyFill="1" applyBorder="1" applyAlignment="1">
      <alignment horizontal="center" vertical="center"/>
    </xf>
    <xf numFmtId="3" fontId="12" fillId="0" borderId="1" xfId="6" applyNumberFormat="1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/>
    </xf>
    <xf numFmtId="3" fontId="12" fillId="0" borderId="1" xfId="7" applyNumberFormat="1" applyFont="1" applyFill="1" applyBorder="1" applyAlignment="1">
      <alignment horizontal="center" vertical="center"/>
    </xf>
    <xf numFmtId="3" fontId="17" fillId="0" borderId="1" xfId="7" applyNumberFormat="1" applyFont="1" applyFill="1" applyBorder="1" applyAlignment="1">
      <alignment horizontal="center" vertical="center"/>
    </xf>
    <xf numFmtId="3" fontId="12" fillId="0" borderId="1" xfId="8" applyNumberFormat="1" applyFont="1" applyFill="1" applyBorder="1" applyAlignment="1">
      <alignment horizontal="center" vertical="center" textRotation="90" wrapText="1"/>
    </xf>
    <xf numFmtId="3" fontId="12" fillId="0" borderId="7" xfId="8" applyNumberFormat="1" applyFont="1" applyFill="1" applyBorder="1" applyAlignment="1">
      <alignment horizontal="center" vertical="center" wrapText="1"/>
    </xf>
    <xf numFmtId="3" fontId="12" fillId="0" borderId="7" xfId="8" applyNumberFormat="1" applyFont="1" applyFill="1" applyBorder="1" applyAlignment="1">
      <alignment horizontal="center" vertical="center" textRotation="90" wrapText="1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" xfId="8" applyNumberFormat="1" applyFont="1" applyFill="1" applyBorder="1"/>
    <xf numFmtId="3" fontId="12" fillId="3" borderId="1" xfId="8" applyNumberFormat="1" applyFont="1" applyFill="1" applyBorder="1" applyAlignment="1">
      <alignment horizontal="center" vertical="center"/>
    </xf>
    <xf numFmtId="3" fontId="12" fillId="0" borderId="1" xfId="8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0" fillId="2" borderId="0" xfId="0" applyFill="1"/>
    <xf numFmtId="3" fontId="12" fillId="2" borderId="1" xfId="4" applyNumberFormat="1" applyFont="1" applyFill="1" applyBorder="1" applyAlignment="1">
      <alignment horizontal="center" vertical="center"/>
    </xf>
    <xf numFmtId="3" fontId="17" fillId="3" borderId="1" xfId="7" applyNumberFormat="1" applyFont="1" applyFill="1" applyBorder="1" applyAlignment="1">
      <alignment horizontal="center" vertical="center"/>
    </xf>
    <xf numFmtId="3" fontId="12" fillId="3" borderId="7" xfId="8" applyNumberFormat="1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textRotation="90" wrapText="1"/>
    </xf>
    <xf numFmtId="0" fontId="12" fillId="0" borderId="1" xfId="8" applyFont="1" applyFill="1" applyBorder="1" applyAlignment="1">
      <alignment horizontal="center" vertical="center" textRotation="90" wrapText="1"/>
    </xf>
    <xf numFmtId="0" fontId="12" fillId="0" borderId="1" xfId="8" applyFont="1" applyFill="1" applyBorder="1" applyAlignment="1">
      <alignment horizontal="center" vertical="center" wrapText="1"/>
    </xf>
    <xf numFmtId="0" fontId="12" fillId="0" borderId="12" xfId="8" applyFont="1" applyFill="1" applyBorder="1" applyAlignment="1">
      <alignment horizontal="center" vertical="center" wrapText="1"/>
    </xf>
    <xf numFmtId="0" fontId="12" fillId="0" borderId="6" xfId="8" applyFont="1" applyFill="1" applyBorder="1" applyAlignment="1">
      <alignment horizontal="center" vertical="center" wrapText="1"/>
    </xf>
    <xf numFmtId="0" fontId="12" fillId="0" borderId="2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center" vertical="center" wrapText="1"/>
    </xf>
    <xf numFmtId="0" fontId="20" fillId="0" borderId="0" xfId="0" applyFont="1" applyFill="1"/>
    <xf numFmtId="0" fontId="15" fillId="0" borderId="0" xfId="0" applyFont="1" applyFill="1" applyAlignment="1">
      <alignment horizontal="center" vertical="center"/>
    </xf>
    <xf numFmtId="3" fontId="0" fillId="0" borderId="0" xfId="0" applyNumberFormat="1" applyFill="1"/>
    <xf numFmtId="0" fontId="15" fillId="3" borderId="0" xfId="0" applyFont="1" applyFill="1" applyAlignment="1">
      <alignment horizontal="center" vertical="center"/>
    </xf>
    <xf numFmtId="3" fontId="12" fillId="3" borderId="0" xfId="4" applyNumberFormat="1" applyFont="1" applyFill="1" applyAlignment="1">
      <alignment horizontal="center" vertical="center"/>
    </xf>
    <xf numFmtId="3" fontId="15" fillId="3" borderId="1" xfId="4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Fill="1" applyAlignment="1">
      <alignment horizontal="center"/>
    </xf>
    <xf numFmtId="0" fontId="21" fillId="0" borderId="0" xfId="9" applyFont="1" applyFill="1"/>
    <xf numFmtId="0" fontId="24" fillId="0" borderId="32" xfId="9" applyFont="1" applyFill="1" applyBorder="1" applyAlignment="1">
      <alignment horizontal="left" vertical="top" wrapText="1"/>
    </xf>
    <xf numFmtId="0" fontId="24" fillId="0" borderId="35" xfId="9" applyFont="1" applyFill="1" applyBorder="1" applyAlignment="1">
      <alignment horizontal="left" vertical="top" wrapText="1"/>
    </xf>
    <xf numFmtId="0" fontId="23" fillId="0" borderId="35" xfId="9" applyFont="1" applyFill="1" applyBorder="1" applyAlignment="1">
      <alignment vertical="top" wrapText="1"/>
    </xf>
    <xf numFmtId="0" fontId="17" fillId="0" borderId="36" xfId="8" applyFont="1" applyFill="1" applyBorder="1" applyAlignment="1">
      <alignment horizontal="left" vertical="top" wrapText="1"/>
    </xf>
    <xf numFmtId="3" fontId="25" fillId="0" borderId="17" xfId="0" applyNumberFormat="1" applyFont="1" applyFill="1" applyBorder="1" applyAlignment="1">
      <alignment horizontal="center" vertical="center"/>
    </xf>
    <xf numFmtId="3" fontId="25" fillId="0" borderId="18" xfId="0" applyNumberFormat="1" applyFont="1" applyFill="1" applyBorder="1" applyAlignment="1">
      <alignment horizontal="center" vertical="center"/>
    </xf>
    <xf numFmtId="3" fontId="25" fillId="0" borderId="19" xfId="0" applyNumberFormat="1" applyFont="1" applyFill="1" applyBorder="1" applyAlignment="1">
      <alignment horizontal="center" vertical="center"/>
    </xf>
    <xf numFmtId="0" fontId="12" fillId="0" borderId="37" xfId="8" applyFont="1" applyFill="1" applyBorder="1"/>
    <xf numFmtId="0" fontId="17" fillId="0" borderId="38" xfId="8" applyFont="1" applyFill="1" applyBorder="1"/>
    <xf numFmtId="0" fontId="21" fillId="0" borderId="0" xfId="0" applyFont="1" applyFill="1"/>
    <xf numFmtId="0" fontId="21" fillId="0" borderId="0" xfId="0" applyFont="1" applyFill="1" applyAlignment="1">
      <alignment horizontal="center" vertical="center"/>
    </xf>
    <xf numFmtId="0" fontId="23" fillId="0" borderId="31" xfId="0" applyFont="1" applyFill="1" applyBorder="1" applyAlignment="1">
      <alignment horizontal="center" vertical="center"/>
    </xf>
    <xf numFmtId="3" fontId="24" fillId="0" borderId="33" xfId="9" applyNumberFormat="1" applyFont="1" applyFill="1" applyBorder="1" applyAlignment="1">
      <alignment horizontal="center" vertical="center"/>
    </xf>
    <xf numFmtId="3" fontId="24" fillId="0" borderId="34" xfId="9" applyNumberFormat="1" applyFont="1" applyFill="1" applyBorder="1" applyAlignment="1">
      <alignment horizontal="center" vertical="center"/>
    </xf>
    <xf numFmtId="3" fontId="24" fillId="0" borderId="7" xfId="9" applyNumberFormat="1" applyFont="1" applyFill="1" applyBorder="1" applyAlignment="1">
      <alignment horizontal="center" vertical="center"/>
    </xf>
    <xf numFmtId="0" fontId="23" fillId="0" borderId="33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1" fontId="24" fillId="0" borderId="7" xfId="9" applyNumberFormat="1" applyFont="1" applyFill="1" applyBorder="1" applyAlignment="1">
      <alignment horizontal="center" vertical="center"/>
    </xf>
    <xf numFmtId="1" fontId="23" fillId="0" borderId="7" xfId="0" applyNumberFormat="1" applyFont="1" applyFill="1" applyBorder="1" applyAlignment="1">
      <alignment horizontal="center" vertical="center"/>
    </xf>
    <xf numFmtId="0" fontId="23" fillId="0" borderId="34" xfId="0" applyFont="1" applyFill="1" applyBorder="1" applyAlignment="1">
      <alignment horizontal="center" vertical="center"/>
    </xf>
    <xf numFmtId="3" fontId="24" fillId="0" borderId="21" xfId="9" applyNumberFormat="1" applyFont="1" applyFill="1" applyBorder="1" applyAlignment="1">
      <alignment horizontal="center" vertical="center"/>
    </xf>
    <xf numFmtId="3" fontId="24" fillId="0" borderId="22" xfId="9" applyNumberFormat="1" applyFont="1" applyFill="1" applyBorder="1" applyAlignment="1">
      <alignment horizontal="center" vertical="center"/>
    </xf>
    <xf numFmtId="3" fontId="24" fillId="0" borderId="1" xfId="9" applyNumberFormat="1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" fontId="24" fillId="0" borderId="1" xfId="9" applyNumberFormat="1" applyFont="1" applyFill="1" applyBorder="1" applyAlignment="1">
      <alignment horizontal="center" vertical="center"/>
    </xf>
    <xf numFmtId="1" fontId="23" fillId="0" borderId="1" xfId="0" applyNumberFormat="1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23" fillId="0" borderId="21" xfId="37" applyFont="1" applyFill="1" applyBorder="1" applyAlignment="1">
      <alignment horizontal="center" vertical="center"/>
    </xf>
    <xf numFmtId="0" fontId="23" fillId="0" borderId="22" xfId="37" applyFont="1" applyFill="1" applyBorder="1" applyAlignment="1">
      <alignment horizontal="center" vertical="center"/>
    </xf>
    <xf numFmtId="0" fontId="23" fillId="0" borderId="1" xfId="37" applyFont="1" applyFill="1" applyBorder="1" applyAlignment="1">
      <alignment horizontal="center" vertical="center"/>
    </xf>
    <xf numFmtId="1" fontId="23" fillId="0" borderId="22" xfId="9" applyNumberFormat="1" applyFont="1" applyFill="1" applyBorder="1" applyAlignment="1">
      <alignment horizontal="center" vertical="center"/>
    </xf>
    <xf numFmtId="3" fontId="24" fillId="0" borderId="21" xfId="11" applyNumberFormat="1" applyFont="1" applyFill="1" applyBorder="1" applyAlignment="1">
      <alignment horizontal="center" vertical="center"/>
    </xf>
    <xf numFmtId="3" fontId="24" fillId="0" borderId="22" xfId="11" applyNumberFormat="1" applyFont="1" applyFill="1" applyBorder="1" applyAlignment="1">
      <alignment horizontal="center" vertical="center"/>
    </xf>
    <xf numFmtId="3" fontId="24" fillId="0" borderId="1" xfId="11" applyNumberFormat="1" applyFont="1" applyFill="1" applyBorder="1" applyAlignment="1">
      <alignment horizontal="center" vertical="center"/>
    </xf>
    <xf numFmtId="1" fontId="24" fillId="0" borderId="1" xfId="11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" fontId="24" fillId="0" borderId="21" xfId="9" applyNumberFormat="1" applyFont="1" applyFill="1" applyBorder="1" applyAlignment="1">
      <alignment horizontal="center" vertical="center"/>
    </xf>
    <xf numFmtId="0" fontId="23" fillId="0" borderId="1" xfId="9" applyFont="1" applyFill="1" applyBorder="1" applyAlignment="1">
      <alignment horizontal="center" vertical="center"/>
    </xf>
    <xf numFmtId="1" fontId="24" fillId="0" borderId="33" xfId="9" applyNumberFormat="1" applyFont="1" applyFill="1" applyBorder="1" applyAlignment="1">
      <alignment horizontal="center" vertical="center"/>
    </xf>
    <xf numFmtId="3" fontId="25" fillId="0" borderId="26" xfId="0" applyNumberFormat="1" applyFont="1" applyFill="1" applyBorder="1" applyAlignment="1">
      <alignment horizontal="center" vertical="center"/>
    </xf>
    <xf numFmtId="3" fontId="25" fillId="0" borderId="27" xfId="0" applyNumberFormat="1" applyFont="1" applyFill="1" applyBorder="1" applyAlignment="1">
      <alignment horizontal="center" vertical="center"/>
    </xf>
    <xf numFmtId="3" fontId="25" fillId="0" borderId="3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3" fontId="24" fillId="3" borderId="1" xfId="9" applyNumberFormat="1" applyFont="1" applyFill="1" applyBorder="1" applyAlignment="1">
      <alignment horizontal="center" vertical="center"/>
    </xf>
    <xf numFmtId="1" fontId="23" fillId="3" borderId="1" xfId="0" applyNumberFormat="1" applyFont="1" applyFill="1" applyBorder="1" applyAlignment="1">
      <alignment horizontal="center" vertical="center"/>
    </xf>
    <xf numFmtId="1" fontId="24" fillId="3" borderId="1" xfId="9" applyNumberFormat="1" applyFont="1" applyFill="1" applyBorder="1" applyAlignment="1">
      <alignment horizontal="center" vertical="center"/>
    </xf>
    <xf numFmtId="1" fontId="24" fillId="3" borderId="1" xfId="11" applyNumberFormat="1" applyFont="1" applyFill="1" applyBorder="1" applyAlignment="1">
      <alignment horizontal="center" vertical="center"/>
    </xf>
    <xf numFmtId="0" fontId="12" fillId="0" borderId="2" xfId="4" applyFont="1" applyFill="1" applyBorder="1" applyAlignment="1">
      <alignment horizontal="center" vertical="top"/>
    </xf>
    <xf numFmtId="0" fontId="12" fillId="0" borderId="3" xfId="4" applyFont="1" applyFill="1" applyBorder="1" applyAlignment="1">
      <alignment horizontal="center" vertical="top"/>
    </xf>
    <xf numFmtId="0" fontId="12" fillId="0" borderId="4" xfId="4" applyFont="1" applyFill="1" applyBorder="1" applyAlignment="1">
      <alignment horizontal="center" vertical="top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5" xfId="4" applyFont="1" applyFill="1" applyBorder="1" applyAlignment="1">
      <alignment horizontal="center" vertical="center" textRotation="90" wrapText="1"/>
    </xf>
    <xf numFmtId="0" fontId="12" fillId="0" borderId="10" xfId="4" applyFont="1" applyFill="1" applyBorder="1" applyAlignment="1">
      <alignment horizontal="center" vertical="center" textRotation="90" wrapText="1"/>
    </xf>
    <xf numFmtId="0" fontId="12" fillId="0" borderId="7" xfId="4" applyFont="1" applyFill="1" applyBorder="1" applyAlignment="1">
      <alignment horizontal="center" vertical="center" textRotation="90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3" fillId="0" borderId="0" xfId="4" applyFont="1" applyFill="1" applyAlignment="1">
      <alignment horizontal="right" wrapText="1"/>
    </xf>
    <xf numFmtId="0" fontId="13" fillId="0" borderId="0" xfId="4" applyFont="1" applyFill="1" applyAlignment="1">
      <alignment horizontal="right"/>
    </xf>
    <xf numFmtId="0" fontId="14" fillId="0" borderId="0" xfId="4" applyFont="1" applyFill="1" applyAlignment="1">
      <alignment horizontal="center" vertical="top" wrapText="1"/>
    </xf>
    <xf numFmtId="0" fontId="11" fillId="0" borderId="0" xfId="4" applyFill="1"/>
    <xf numFmtId="0" fontId="11" fillId="0" borderId="11" xfId="4" applyFill="1" applyBorder="1"/>
    <xf numFmtId="0" fontId="12" fillId="0" borderId="5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0" xfId="4" applyFont="1" applyFill="1" applyAlignment="1">
      <alignment horizontal="center" wrapText="1"/>
    </xf>
    <xf numFmtId="0" fontId="12" fillId="0" borderId="12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3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14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0" fontId="12" fillId="0" borderId="12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wrapText="1"/>
    </xf>
    <xf numFmtId="0" fontId="12" fillId="0" borderId="6" xfId="8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11" xfId="8" applyFont="1" applyFill="1" applyBorder="1" applyAlignment="1">
      <alignment horizontal="center" vertical="center" wrapText="1"/>
    </xf>
    <xf numFmtId="0" fontId="12" fillId="0" borderId="9" xfId="8" applyFont="1" applyFill="1" applyBorder="1" applyAlignment="1">
      <alignment horizontal="center" vertical="center" wrapText="1"/>
    </xf>
    <xf numFmtId="0" fontId="12" fillId="0" borderId="2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center" vertical="center" wrapText="1"/>
    </xf>
    <xf numFmtId="0" fontId="12" fillId="0" borderId="3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textRotation="90" wrapText="1"/>
    </xf>
    <xf numFmtId="0" fontId="12" fillId="0" borderId="7" xfId="8" applyFont="1" applyFill="1" applyBorder="1" applyAlignment="1">
      <alignment horizontal="center" vertical="center" textRotation="90" wrapText="1"/>
    </xf>
    <xf numFmtId="0" fontId="15" fillId="0" borderId="1" xfId="8" applyFont="1" applyFill="1" applyBorder="1" applyAlignment="1">
      <alignment horizontal="center" vertical="center" wrapText="1"/>
    </xf>
    <xf numFmtId="0" fontId="12" fillId="3" borderId="5" xfId="8" applyFont="1" applyFill="1" applyBorder="1" applyAlignment="1">
      <alignment horizontal="center" vertical="center" textRotation="90" wrapText="1"/>
    </xf>
    <xf numFmtId="0" fontId="12" fillId="3" borderId="7" xfId="8" applyFont="1" applyFill="1" applyBorder="1" applyAlignment="1">
      <alignment horizontal="center" vertical="center" textRotation="90" wrapText="1"/>
    </xf>
    <xf numFmtId="0" fontId="12" fillId="0" borderId="1" xfId="8" applyFont="1" applyFill="1" applyBorder="1" applyAlignment="1">
      <alignment horizontal="center" vertical="center" textRotation="90" wrapText="1"/>
    </xf>
    <xf numFmtId="0" fontId="10" fillId="0" borderId="0" xfId="8" applyFont="1" applyFill="1" applyAlignment="1">
      <alignment horizontal="center"/>
    </xf>
    <xf numFmtId="0" fontId="8" fillId="0" borderId="11" xfId="8" applyFont="1" applyFill="1" applyBorder="1" applyAlignment="1">
      <alignment horizontal="center" vertical="top" wrapText="1"/>
    </xf>
    <xf numFmtId="0" fontId="23" fillId="0" borderId="24" xfId="0" applyFont="1" applyFill="1" applyBorder="1" applyAlignment="1">
      <alignment horizontal="center" vertical="center" textRotation="90" wrapText="1"/>
    </xf>
    <xf numFmtId="0" fontId="23" fillId="0" borderId="30" xfId="0" applyFont="1" applyFill="1" applyBorder="1" applyAlignment="1">
      <alignment horizontal="center" vertical="center" textRotation="90" wrapText="1"/>
    </xf>
    <xf numFmtId="0" fontId="23" fillId="0" borderId="23" xfId="0" applyFont="1" applyFill="1" applyBorder="1" applyAlignment="1">
      <alignment horizontal="center" vertical="center" textRotation="90" wrapText="1"/>
    </xf>
    <xf numFmtId="0" fontId="23" fillId="0" borderId="28" xfId="0" applyFont="1" applyFill="1" applyBorder="1" applyAlignment="1">
      <alignment horizontal="center" vertical="center" textRotation="90" wrapText="1"/>
    </xf>
    <xf numFmtId="0" fontId="23" fillId="0" borderId="5" xfId="0" applyFont="1" applyFill="1" applyBorder="1" applyAlignment="1">
      <alignment horizontal="center" vertical="center" textRotation="90" wrapText="1"/>
    </xf>
    <xf numFmtId="0" fontId="23" fillId="0" borderId="29" xfId="0" applyFont="1" applyFill="1" applyBorder="1" applyAlignment="1">
      <alignment horizontal="center" vertical="center" textRotation="90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1" fillId="0" borderId="0" xfId="9" applyFont="1" applyFill="1" applyAlignment="1">
      <alignment horizontal="center" wrapText="1"/>
    </xf>
    <xf numFmtId="0" fontId="21" fillId="0" borderId="0" xfId="9" applyFont="1" applyFill="1" applyAlignment="1">
      <alignment horizontal="center"/>
    </xf>
    <xf numFmtId="0" fontId="22" fillId="0" borderId="0" xfId="0" applyFont="1" applyFill="1" applyAlignment="1">
      <alignment horizontal="center" vertical="center" wrapText="1"/>
    </xf>
    <xf numFmtId="0" fontId="23" fillId="0" borderId="16" xfId="9" applyFont="1" applyFill="1" applyBorder="1" applyAlignment="1">
      <alignment horizontal="center" vertical="center"/>
    </xf>
    <xf numFmtId="0" fontId="23" fillId="0" borderId="20" xfId="9" applyFont="1" applyFill="1" applyBorder="1" applyAlignment="1">
      <alignment horizontal="center" vertical="center"/>
    </xf>
    <xf numFmtId="0" fontId="23" fillId="0" borderId="25" xfId="9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 textRotation="90" wrapText="1"/>
    </xf>
    <xf numFmtId="0" fontId="23" fillId="0" borderId="26" xfId="0" applyFont="1" applyFill="1" applyBorder="1" applyAlignment="1">
      <alignment horizontal="center" vertical="center" textRotation="90" wrapText="1"/>
    </xf>
    <xf numFmtId="0" fontId="23" fillId="0" borderId="22" xfId="0" applyFont="1" applyFill="1" applyBorder="1" applyAlignment="1">
      <alignment horizontal="center" vertical="center" textRotation="90" wrapText="1"/>
    </xf>
    <xf numFmtId="0" fontId="23" fillId="0" borderId="27" xfId="0" applyFont="1" applyFill="1" applyBorder="1" applyAlignment="1">
      <alignment horizontal="center" vertical="center" textRotation="90" wrapText="1"/>
    </xf>
    <xf numFmtId="0" fontId="24" fillId="0" borderId="24" xfId="0" applyFont="1" applyFill="1" applyBorder="1" applyAlignment="1">
      <alignment horizontal="center" vertical="center" textRotation="90" wrapText="1"/>
    </xf>
    <xf numFmtId="0" fontId="24" fillId="0" borderId="30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right" vertical="center" wrapText="1"/>
    </xf>
  </cellXfs>
  <cellStyles count="80">
    <cellStyle name="Excel Built-in Normal" xfId="38"/>
    <cellStyle name="Excel Built-in Normal 2" xfId="39"/>
    <cellStyle name="Normal_Sheet1" xfId="12"/>
    <cellStyle name="Обычный" xfId="0" builtinId="0"/>
    <cellStyle name="Обычный 10" xfId="10"/>
    <cellStyle name="Обычный 10 2" xfId="37"/>
    <cellStyle name="Обычный 11" xfId="9"/>
    <cellStyle name="Обычный 12" xfId="40"/>
    <cellStyle name="Обычный 2" xfId="1"/>
    <cellStyle name="Обычный 2 2" xfId="14"/>
    <cellStyle name="Обычный 2 2 2" xfId="41"/>
    <cellStyle name="Обычный 2 2 2 2" xfId="42"/>
    <cellStyle name="Обычный 2 2 2 2 2" xfId="43"/>
    <cellStyle name="Обычный 2 2 2 3" xfId="44"/>
    <cellStyle name="Обычный 2 2 3" xfId="45"/>
    <cellStyle name="Обычный 2 2 3 2" xfId="46"/>
    <cellStyle name="Обычный 2 2 4" xfId="47"/>
    <cellStyle name="Обычный 2 2 4 2" xfId="48"/>
    <cellStyle name="Обычный 2 2 5" xfId="49"/>
    <cellStyle name="Обычный 2 2 5 2" xfId="50"/>
    <cellStyle name="Обычный 2 2 6" xfId="51"/>
    <cellStyle name="Обычный 2 2 7" xfId="52"/>
    <cellStyle name="Обычный 2 3" xfId="4"/>
    <cellStyle name="Обычный 2 3 2" xfId="16"/>
    <cellStyle name="Обычный 2 3 3" xfId="15"/>
    <cellStyle name="Обычный 2 4" xfId="17"/>
    <cellStyle name="Обычный 2 4 2" xfId="53"/>
    <cellStyle name="Обычный 2 4 3" xfId="54"/>
    <cellStyle name="Обычный 2 5" xfId="18"/>
    <cellStyle name="Обычный 2 6" xfId="19"/>
    <cellStyle name="Обычный 2 7" xfId="13"/>
    <cellStyle name="Обычный 2 8" xfId="32"/>
    <cellStyle name="Обычный 2 9" xfId="36"/>
    <cellStyle name="Обычный 3" xfId="20"/>
    <cellStyle name="Обычный 3 2" xfId="21"/>
    <cellStyle name="Обычный 3 2 2" xfId="55"/>
    <cellStyle name="Обычный 3 2 3" xfId="56"/>
    <cellStyle name="Обычный 3 3" xfId="8"/>
    <cellStyle name="Обычный 3 3 2" xfId="22"/>
    <cellStyle name="Обычный 3 4" xfId="34"/>
    <cellStyle name="Обычный 3 4 2" xfId="57"/>
    <cellStyle name="Обычный 3 5" xfId="58"/>
    <cellStyle name="Обычный 3 6" xfId="59"/>
    <cellStyle name="Обычный 4" xfId="23"/>
    <cellStyle name="Обычный 4 2" xfId="60"/>
    <cellStyle name="Обычный 4 2 2" xfId="61"/>
    <cellStyle name="Обычный 4 3" xfId="62"/>
    <cellStyle name="Обычный 4 4" xfId="63"/>
    <cellStyle name="Обычный 5" xfId="6"/>
    <cellStyle name="Обычный 5 2" xfId="2"/>
    <cellStyle name="Обычный 5 3" xfId="24"/>
    <cellStyle name="Обычный 6" xfId="64"/>
    <cellStyle name="Обычный 6 2" xfId="65"/>
    <cellStyle name="Обычный 6 2 2" xfId="66"/>
    <cellStyle name="Обычный 6 2 3" xfId="5"/>
    <cellStyle name="Обычный 6 3" xfId="67"/>
    <cellStyle name="Обычный 7" xfId="68"/>
    <cellStyle name="Обычный 8" xfId="69"/>
    <cellStyle name="Обычный 8 2" xfId="70"/>
    <cellStyle name="Обычный 9" xfId="11"/>
    <cellStyle name="Финансовый 2" xfId="25"/>
    <cellStyle name="Финансовый 2 2" xfId="26"/>
    <cellStyle name="Финансовый 2 2 2" xfId="71"/>
    <cellStyle name="Финансовый 2 2 3" xfId="72"/>
    <cellStyle name="Финансовый 2 3" xfId="27"/>
    <cellStyle name="Финансовый 2 3 2" xfId="73"/>
    <cellStyle name="Финансовый 2 4" xfId="28"/>
    <cellStyle name="Финансовый 2 5" xfId="33"/>
    <cellStyle name="Финансовый 3" xfId="29"/>
    <cellStyle name="Финансовый 3 2" xfId="30"/>
    <cellStyle name="Финансовый 3 2 2" xfId="74"/>
    <cellStyle name="Финансовый 3 2 3" xfId="75"/>
    <cellStyle name="Финансовый 3 3" xfId="31"/>
    <cellStyle name="Финансовый 3 3 2" xfId="76"/>
    <cellStyle name="Финансовый 3 4" xfId="35"/>
    <cellStyle name="Финансовый 4" xfId="3"/>
    <cellStyle name="Финансовый 5" xfId="77"/>
    <cellStyle name="Финансовый 6" xfId="78"/>
    <cellStyle name="Финансовый 6 2" xfId="79"/>
    <cellStyle name="Финансовый 7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8"/>
  <sheetViews>
    <sheetView tabSelected="1" topLeftCell="B1" zoomScale="69" zoomScaleNormal="69" workbookViewId="0">
      <selection activeCell="G10" sqref="G10"/>
    </sheetView>
  </sheetViews>
  <sheetFormatPr defaultColWidth="8.85546875" defaultRowHeight="15" x14ac:dyDescent="0.25"/>
  <cols>
    <col min="1" max="1" width="8.85546875" style="39"/>
    <col min="2" max="2" width="42.7109375" style="39" customWidth="1"/>
    <col min="3" max="3" width="8.85546875" style="39"/>
    <col min="4" max="4" width="13.7109375" style="39" customWidth="1"/>
    <col min="5" max="12" width="8.85546875" style="39"/>
    <col min="13" max="13" width="12.28515625" style="39" customWidth="1"/>
    <col min="14" max="14" width="11.85546875" style="39" customWidth="1"/>
    <col min="15" max="15" width="10.28515625" style="39" customWidth="1"/>
    <col min="16" max="16" width="13" style="39" customWidth="1"/>
    <col min="17" max="17" width="11.5703125" style="39" customWidth="1"/>
    <col min="18" max="18" width="12" style="39" customWidth="1"/>
    <col min="19" max="21" width="8.85546875" style="39"/>
    <col min="22" max="22" width="11.5703125" style="39" customWidth="1"/>
    <col min="23" max="16384" width="8.85546875" style="39"/>
  </cols>
  <sheetData>
    <row r="1" spans="1:22" ht="122.25" customHeight="1" x14ac:dyDescent="0.25">
      <c r="S1" s="209" t="s">
        <v>193</v>
      </c>
      <c r="T1" s="209"/>
      <c r="U1" s="209"/>
      <c r="V1" s="209"/>
    </row>
    <row r="2" spans="1:22" ht="18.75" x14ac:dyDescent="0.3">
      <c r="A2" s="1"/>
      <c r="B2" s="2"/>
      <c r="C2" s="3"/>
      <c r="D2" s="4"/>
      <c r="E2" s="4"/>
      <c r="F2" s="1"/>
      <c r="G2" s="1"/>
      <c r="H2" s="1"/>
      <c r="I2" s="1"/>
      <c r="J2" s="1"/>
      <c r="K2" s="1"/>
      <c r="L2" s="1"/>
      <c r="M2" s="38"/>
      <c r="N2" s="38"/>
      <c r="O2" s="38"/>
      <c r="P2" s="1"/>
      <c r="Q2" s="1"/>
      <c r="R2" s="1"/>
      <c r="S2" s="142" t="s">
        <v>166</v>
      </c>
      <c r="T2" s="142"/>
      <c r="U2" s="142"/>
      <c r="V2" s="143"/>
    </row>
    <row r="3" spans="1:22" x14ac:dyDescent="0.25">
      <c r="A3" s="144" t="s">
        <v>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</row>
    <row r="4" spans="1:22" ht="42" customHeight="1" x14ac:dyDescent="0.25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</row>
    <row r="5" spans="1:22" x14ac:dyDescent="0.25">
      <c r="A5" s="147" t="s">
        <v>1</v>
      </c>
      <c r="B5" s="150" t="s">
        <v>2</v>
      </c>
      <c r="C5" s="150" t="s">
        <v>3</v>
      </c>
      <c r="D5" s="133" t="s">
        <v>4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5"/>
    </row>
    <row r="6" spans="1:22" x14ac:dyDescent="0.25">
      <c r="A6" s="148"/>
      <c r="B6" s="150"/>
      <c r="C6" s="150"/>
      <c r="D6" s="136" t="s">
        <v>5</v>
      </c>
      <c r="E6" s="137" t="s">
        <v>6</v>
      </c>
      <c r="F6" s="136" t="s">
        <v>7</v>
      </c>
      <c r="G6" s="137" t="s">
        <v>8</v>
      </c>
      <c r="H6" s="136" t="s">
        <v>9</v>
      </c>
      <c r="I6" s="136" t="s">
        <v>10</v>
      </c>
      <c r="J6" s="136" t="s">
        <v>11</v>
      </c>
      <c r="K6" s="137" t="s">
        <v>12</v>
      </c>
      <c r="L6" s="137" t="s">
        <v>13</v>
      </c>
      <c r="M6" s="140" t="s">
        <v>14</v>
      </c>
      <c r="N6" s="140"/>
      <c r="O6" s="140"/>
      <c r="P6" s="140"/>
      <c r="Q6" s="140"/>
      <c r="R6" s="141"/>
      <c r="S6" s="136" t="s">
        <v>15</v>
      </c>
      <c r="T6" s="137" t="s">
        <v>16</v>
      </c>
      <c r="U6" s="137" t="s">
        <v>17</v>
      </c>
      <c r="V6" s="136" t="s">
        <v>18</v>
      </c>
    </row>
    <row r="7" spans="1:22" x14ac:dyDescent="0.25">
      <c r="A7" s="148"/>
      <c r="B7" s="150"/>
      <c r="C7" s="150"/>
      <c r="D7" s="136"/>
      <c r="E7" s="138"/>
      <c r="F7" s="136"/>
      <c r="G7" s="138"/>
      <c r="H7" s="136"/>
      <c r="I7" s="136"/>
      <c r="J7" s="136"/>
      <c r="K7" s="138"/>
      <c r="L7" s="138"/>
      <c r="M7" s="137" t="s">
        <v>19</v>
      </c>
      <c r="N7" s="137" t="s">
        <v>20</v>
      </c>
      <c r="O7" s="137" t="s">
        <v>21</v>
      </c>
      <c r="P7" s="137" t="s">
        <v>22</v>
      </c>
      <c r="Q7" s="136" t="s">
        <v>23</v>
      </c>
      <c r="R7" s="137" t="s">
        <v>24</v>
      </c>
      <c r="S7" s="136"/>
      <c r="T7" s="138"/>
      <c r="U7" s="138"/>
      <c r="V7" s="136"/>
    </row>
    <row r="8" spans="1:22" x14ac:dyDescent="0.25">
      <c r="A8" s="148"/>
      <c r="B8" s="150"/>
      <c r="C8" s="150"/>
      <c r="D8" s="136"/>
      <c r="E8" s="138"/>
      <c r="F8" s="136"/>
      <c r="G8" s="138"/>
      <c r="H8" s="136"/>
      <c r="I8" s="136"/>
      <c r="J8" s="136"/>
      <c r="K8" s="138"/>
      <c r="L8" s="138"/>
      <c r="M8" s="138"/>
      <c r="N8" s="138"/>
      <c r="O8" s="138"/>
      <c r="P8" s="138"/>
      <c r="Q8" s="136"/>
      <c r="R8" s="138"/>
      <c r="S8" s="136"/>
      <c r="T8" s="138"/>
      <c r="U8" s="138"/>
      <c r="V8" s="136"/>
    </row>
    <row r="9" spans="1:22" ht="99.6" customHeight="1" x14ac:dyDescent="0.25">
      <c r="A9" s="149"/>
      <c r="B9" s="150"/>
      <c r="C9" s="150"/>
      <c r="D9" s="136"/>
      <c r="E9" s="139"/>
      <c r="F9" s="136"/>
      <c r="G9" s="139"/>
      <c r="H9" s="136"/>
      <c r="I9" s="136"/>
      <c r="J9" s="136"/>
      <c r="K9" s="139"/>
      <c r="L9" s="139"/>
      <c r="M9" s="139"/>
      <c r="N9" s="139"/>
      <c r="O9" s="139"/>
      <c r="P9" s="139"/>
      <c r="Q9" s="136"/>
      <c r="R9" s="139"/>
      <c r="S9" s="136"/>
      <c r="T9" s="139"/>
      <c r="U9" s="139"/>
      <c r="V9" s="136"/>
    </row>
    <row r="10" spans="1:22" ht="25.5" x14ac:dyDescent="0.25">
      <c r="A10" s="5"/>
      <c r="B10" s="34"/>
      <c r="C10" s="6" t="s">
        <v>25</v>
      </c>
      <c r="D10" s="6" t="s">
        <v>26</v>
      </c>
      <c r="E10" s="66" t="s">
        <v>27</v>
      </c>
      <c r="F10" s="66" t="s">
        <v>28</v>
      </c>
      <c r="G10" s="66" t="s">
        <v>29</v>
      </c>
      <c r="H10" s="66" t="s">
        <v>30</v>
      </c>
      <c r="I10" s="6" t="s">
        <v>31</v>
      </c>
      <c r="J10" s="6" t="s">
        <v>32</v>
      </c>
      <c r="K10" s="7" t="s">
        <v>33</v>
      </c>
      <c r="L10" s="7" t="s">
        <v>34</v>
      </c>
      <c r="M10" s="66" t="s">
        <v>35</v>
      </c>
      <c r="N10" s="66" t="s">
        <v>36</v>
      </c>
      <c r="O10" s="66" t="s">
        <v>37</v>
      </c>
      <c r="P10" s="66" t="s">
        <v>38</v>
      </c>
      <c r="Q10" s="67" t="s">
        <v>39</v>
      </c>
      <c r="R10" s="66" t="s">
        <v>40</v>
      </c>
      <c r="S10" s="67" t="s">
        <v>41</v>
      </c>
      <c r="T10" s="67" t="s">
        <v>42</v>
      </c>
      <c r="U10" s="67" t="s">
        <v>43</v>
      </c>
      <c r="V10" s="34" t="s">
        <v>44</v>
      </c>
    </row>
    <row r="11" spans="1:22" ht="38.25" x14ac:dyDescent="0.25">
      <c r="A11" s="8">
        <v>1</v>
      </c>
      <c r="B11" s="9" t="s">
        <v>45</v>
      </c>
      <c r="C11" s="61">
        <v>1</v>
      </c>
      <c r="D11" s="14">
        <v>200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350</v>
      </c>
      <c r="K11" s="14">
        <v>0</v>
      </c>
      <c r="L11" s="14">
        <v>0</v>
      </c>
      <c r="M11" s="14">
        <v>7458</v>
      </c>
      <c r="N11" s="14">
        <v>670</v>
      </c>
      <c r="O11" s="14">
        <v>767</v>
      </c>
      <c r="P11" s="14">
        <v>6021</v>
      </c>
      <c r="Q11" s="14">
        <v>1400</v>
      </c>
      <c r="R11" s="14">
        <v>8482</v>
      </c>
      <c r="S11" s="14">
        <v>0</v>
      </c>
      <c r="T11" s="14">
        <v>0</v>
      </c>
      <c r="U11" s="14">
        <v>0</v>
      </c>
      <c r="V11" s="14">
        <v>1091</v>
      </c>
    </row>
    <row r="12" spans="1:22" ht="38.25" x14ac:dyDescent="0.25">
      <c r="A12" s="8">
        <v>2</v>
      </c>
      <c r="B12" s="9" t="s">
        <v>46</v>
      </c>
      <c r="C12" s="61">
        <v>2</v>
      </c>
      <c r="D12" s="14">
        <v>4444</v>
      </c>
      <c r="E12" s="14">
        <v>0</v>
      </c>
      <c r="F12" s="14">
        <v>300</v>
      </c>
      <c r="G12" s="14">
        <v>0</v>
      </c>
      <c r="H12" s="14">
        <v>0</v>
      </c>
      <c r="I12" s="14">
        <v>0</v>
      </c>
      <c r="J12" s="14">
        <v>1522</v>
      </c>
      <c r="K12" s="14">
        <v>0</v>
      </c>
      <c r="L12" s="14">
        <v>0</v>
      </c>
      <c r="M12" s="10">
        <v>122427</v>
      </c>
      <c r="N12" s="14">
        <v>14952</v>
      </c>
      <c r="O12" s="14">
        <v>9783</v>
      </c>
      <c r="P12" s="10">
        <v>97692</v>
      </c>
      <c r="Q12" s="14">
        <v>26997</v>
      </c>
      <c r="R12" s="14">
        <v>80585</v>
      </c>
      <c r="S12" s="14">
        <v>0</v>
      </c>
      <c r="T12" s="14">
        <v>0</v>
      </c>
      <c r="U12" s="14">
        <v>0</v>
      </c>
      <c r="V12" s="14">
        <v>14397</v>
      </c>
    </row>
    <row r="13" spans="1:22" ht="38.25" x14ac:dyDescent="0.25">
      <c r="A13" s="8">
        <v>3</v>
      </c>
      <c r="B13" s="9" t="s">
        <v>47</v>
      </c>
      <c r="C13" s="61">
        <v>1</v>
      </c>
      <c r="D13" s="14">
        <v>303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846</v>
      </c>
      <c r="K13" s="14">
        <v>0</v>
      </c>
      <c r="L13" s="14">
        <v>0</v>
      </c>
      <c r="M13" s="14">
        <v>34961</v>
      </c>
      <c r="N13" s="14">
        <v>2877</v>
      </c>
      <c r="O13" s="14">
        <v>2672</v>
      </c>
      <c r="P13" s="14">
        <v>29412</v>
      </c>
      <c r="Q13" s="14">
        <v>2100</v>
      </c>
      <c r="R13" s="14">
        <v>24147</v>
      </c>
      <c r="S13" s="14">
        <v>0</v>
      </c>
      <c r="T13" s="14">
        <v>0</v>
      </c>
      <c r="U13" s="14">
        <v>0</v>
      </c>
      <c r="V13" s="14">
        <v>4112</v>
      </c>
    </row>
    <row r="14" spans="1:22" ht="38.25" x14ac:dyDescent="0.25">
      <c r="A14" s="8">
        <v>4</v>
      </c>
      <c r="B14" s="9" t="s">
        <v>48</v>
      </c>
      <c r="C14" s="61">
        <v>1</v>
      </c>
      <c r="D14" s="14">
        <v>242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370</v>
      </c>
      <c r="K14" s="14">
        <v>0</v>
      </c>
      <c r="L14" s="14">
        <v>0</v>
      </c>
      <c r="M14" s="14">
        <v>18103</v>
      </c>
      <c r="N14" s="14">
        <v>1272</v>
      </c>
      <c r="O14" s="14">
        <v>1380</v>
      </c>
      <c r="P14" s="14">
        <v>15451</v>
      </c>
      <c r="Q14" s="14">
        <v>2170</v>
      </c>
      <c r="R14" s="14">
        <v>12044</v>
      </c>
      <c r="S14" s="14">
        <v>0</v>
      </c>
      <c r="T14" s="14">
        <v>0</v>
      </c>
      <c r="U14" s="14">
        <v>0</v>
      </c>
      <c r="V14" s="14">
        <v>2095</v>
      </c>
    </row>
    <row r="15" spans="1:22" ht="38.25" x14ac:dyDescent="0.25">
      <c r="A15" s="8">
        <v>5</v>
      </c>
      <c r="B15" s="9" t="s">
        <v>49</v>
      </c>
      <c r="C15" s="61">
        <v>3</v>
      </c>
      <c r="D15" s="14">
        <v>17355</v>
      </c>
      <c r="E15" s="14">
        <v>0</v>
      </c>
      <c r="F15" s="14">
        <v>0</v>
      </c>
      <c r="G15" s="14">
        <v>0</v>
      </c>
      <c r="H15" s="14">
        <v>490</v>
      </c>
      <c r="I15" s="14">
        <v>11200</v>
      </c>
      <c r="J15" s="10">
        <v>6477</v>
      </c>
      <c r="K15" s="14">
        <v>0</v>
      </c>
      <c r="L15" s="14">
        <v>20</v>
      </c>
      <c r="M15" s="14">
        <v>294978</v>
      </c>
      <c r="N15" s="45">
        <v>26720</v>
      </c>
      <c r="O15" s="45">
        <v>21578</v>
      </c>
      <c r="P15" s="14">
        <v>246680</v>
      </c>
      <c r="Q15" s="45">
        <v>74900</v>
      </c>
      <c r="R15" s="46">
        <v>182765</v>
      </c>
      <c r="S15" s="14">
        <v>0</v>
      </c>
      <c r="T15" s="14">
        <v>0</v>
      </c>
      <c r="U15" s="14">
        <v>0</v>
      </c>
      <c r="V15" s="14">
        <v>36177</v>
      </c>
    </row>
    <row r="16" spans="1:22" ht="38.25" x14ac:dyDescent="0.25">
      <c r="A16" s="8">
        <v>6</v>
      </c>
      <c r="B16" s="9" t="s">
        <v>50</v>
      </c>
      <c r="C16" s="61">
        <v>1</v>
      </c>
      <c r="D16" s="14">
        <v>459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1350</v>
      </c>
      <c r="K16" s="14">
        <v>0</v>
      </c>
      <c r="L16" s="14">
        <v>0</v>
      </c>
      <c r="M16" s="14">
        <v>37653</v>
      </c>
      <c r="N16" s="14">
        <v>2711</v>
      </c>
      <c r="O16" s="14">
        <v>2524</v>
      </c>
      <c r="P16" s="14">
        <v>32418</v>
      </c>
      <c r="Q16" s="14">
        <v>1800</v>
      </c>
      <c r="R16" s="14">
        <v>27762</v>
      </c>
      <c r="S16" s="14">
        <v>0</v>
      </c>
      <c r="T16" s="14">
        <v>0</v>
      </c>
      <c r="U16" s="14">
        <v>0</v>
      </c>
      <c r="V16" s="14">
        <v>4646</v>
      </c>
    </row>
    <row r="17" spans="1:22" ht="38.25" x14ac:dyDescent="0.25">
      <c r="A17" s="8">
        <v>7</v>
      </c>
      <c r="B17" s="9" t="s">
        <v>51</v>
      </c>
      <c r="C17" s="61">
        <v>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0">
        <v>1966</v>
      </c>
      <c r="K17" s="14">
        <v>0</v>
      </c>
      <c r="L17" s="14">
        <v>0</v>
      </c>
      <c r="M17" s="10">
        <v>84859</v>
      </c>
      <c r="N17" s="14">
        <v>10953</v>
      </c>
      <c r="O17" s="14">
        <v>6524</v>
      </c>
      <c r="P17" s="10">
        <v>67382</v>
      </c>
      <c r="Q17" s="14">
        <v>18995</v>
      </c>
      <c r="R17" s="14">
        <v>59231</v>
      </c>
      <c r="S17" s="14">
        <v>0</v>
      </c>
      <c r="T17" s="14">
        <v>0</v>
      </c>
      <c r="U17" s="14">
        <v>0</v>
      </c>
      <c r="V17" s="14">
        <v>0</v>
      </c>
    </row>
    <row r="18" spans="1:22" ht="38.25" x14ac:dyDescent="0.25">
      <c r="A18" s="8">
        <v>8</v>
      </c>
      <c r="B18" s="9" t="s">
        <v>52</v>
      </c>
      <c r="C18" s="61">
        <v>1</v>
      </c>
      <c r="D18" s="14">
        <v>353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1128</v>
      </c>
      <c r="K18" s="14">
        <v>0</v>
      </c>
      <c r="L18" s="14">
        <v>0</v>
      </c>
      <c r="M18" s="14">
        <v>42392</v>
      </c>
      <c r="N18" s="46">
        <v>4366</v>
      </c>
      <c r="O18" s="46">
        <v>2770</v>
      </c>
      <c r="P18" s="14">
        <v>35256</v>
      </c>
      <c r="Q18" s="45">
        <v>3718</v>
      </c>
      <c r="R18" s="46">
        <v>26768</v>
      </c>
      <c r="S18" s="14">
        <v>0</v>
      </c>
      <c r="T18" s="14">
        <v>0</v>
      </c>
      <c r="U18" s="14">
        <v>0</v>
      </c>
      <c r="V18" s="14">
        <v>5079</v>
      </c>
    </row>
    <row r="19" spans="1:22" ht="38.25" x14ac:dyDescent="0.25">
      <c r="A19" s="8">
        <v>9</v>
      </c>
      <c r="B19" s="9" t="s">
        <v>53</v>
      </c>
      <c r="C19" s="61">
        <v>1</v>
      </c>
      <c r="D19" s="14">
        <v>242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518</v>
      </c>
      <c r="K19" s="14">
        <v>0</v>
      </c>
      <c r="L19" s="14">
        <v>0</v>
      </c>
      <c r="M19" s="14">
        <v>14574</v>
      </c>
      <c r="N19" s="14">
        <v>845</v>
      </c>
      <c r="O19" s="14">
        <v>1166</v>
      </c>
      <c r="P19" s="14">
        <v>12563</v>
      </c>
      <c r="Q19" s="14">
        <v>3440</v>
      </c>
      <c r="R19" s="14">
        <v>10254</v>
      </c>
      <c r="S19" s="14">
        <v>0</v>
      </c>
      <c r="T19" s="14">
        <v>0</v>
      </c>
      <c r="U19" s="14">
        <v>0</v>
      </c>
      <c r="V19" s="14">
        <v>1836</v>
      </c>
    </row>
    <row r="20" spans="1:22" ht="38.25" x14ac:dyDescent="0.25">
      <c r="A20" s="8">
        <v>10</v>
      </c>
      <c r="B20" s="9" t="s">
        <v>54</v>
      </c>
      <c r="C20" s="61">
        <v>1</v>
      </c>
      <c r="D20" s="14">
        <v>482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750</v>
      </c>
      <c r="K20" s="14">
        <v>0</v>
      </c>
      <c r="L20" s="14">
        <v>0</v>
      </c>
      <c r="M20" s="14">
        <v>20771</v>
      </c>
      <c r="N20" s="14">
        <v>2014</v>
      </c>
      <c r="O20" s="14">
        <v>1427</v>
      </c>
      <c r="P20" s="14">
        <v>17330</v>
      </c>
      <c r="Q20" s="14">
        <v>2600</v>
      </c>
      <c r="R20" s="14">
        <v>15805</v>
      </c>
      <c r="S20" s="14">
        <v>0</v>
      </c>
      <c r="T20" s="14">
        <v>0</v>
      </c>
      <c r="U20" s="14">
        <v>0</v>
      </c>
      <c r="V20" s="14">
        <v>2750</v>
      </c>
    </row>
    <row r="21" spans="1:22" ht="38.25" x14ac:dyDescent="0.25">
      <c r="A21" s="8">
        <v>11</v>
      </c>
      <c r="B21" s="9" t="s">
        <v>55</v>
      </c>
      <c r="C21" s="61">
        <v>1</v>
      </c>
      <c r="D21" s="14">
        <v>230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330</v>
      </c>
      <c r="K21" s="14">
        <v>0</v>
      </c>
      <c r="L21" s="14">
        <v>0</v>
      </c>
      <c r="M21" s="14">
        <v>13859</v>
      </c>
      <c r="N21" s="14">
        <v>1028</v>
      </c>
      <c r="O21" s="14">
        <v>1528</v>
      </c>
      <c r="P21" s="14">
        <v>11303</v>
      </c>
      <c r="Q21" s="14">
        <v>2550</v>
      </c>
      <c r="R21" s="14">
        <v>9104</v>
      </c>
      <c r="S21" s="14">
        <v>0</v>
      </c>
      <c r="T21" s="14">
        <v>0</v>
      </c>
      <c r="U21" s="14">
        <v>0</v>
      </c>
      <c r="V21" s="14">
        <v>1533</v>
      </c>
    </row>
    <row r="22" spans="1:22" ht="38.25" x14ac:dyDescent="0.25">
      <c r="A22" s="8">
        <v>12</v>
      </c>
      <c r="B22" s="9" t="s">
        <v>56</v>
      </c>
      <c r="C22" s="61">
        <v>1</v>
      </c>
      <c r="D22" s="14">
        <v>1023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921</v>
      </c>
      <c r="K22" s="14">
        <v>0</v>
      </c>
      <c r="L22" s="14">
        <v>0</v>
      </c>
      <c r="M22" s="14">
        <v>52371</v>
      </c>
      <c r="N22" s="14">
        <v>5313</v>
      </c>
      <c r="O22" s="14">
        <v>3486</v>
      </c>
      <c r="P22" s="14">
        <v>43572</v>
      </c>
      <c r="Q22" s="14">
        <v>7500</v>
      </c>
      <c r="R22" s="14">
        <v>36224</v>
      </c>
      <c r="S22" s="14">
        <v>0</v>
      </c>
      <c r="T22" s="14">
        <v>0</v>
      </c>
      <c r="U22" s="14">
        <v>0</v>
      </c>
      <c r="V22" s="14">
        <v>6615</v>
      </c>
    </row>
    <row r="23" spans="1:22" ht="38.25" x14ac:dyDescent="0.25">
      <c r="A23" s="8">
        <v>13</v>
      </c>
      <c r="B23" s="9" t="s">
        <v>57</v>
      </c>
      <c r="C23" s="61">
        <v>1</v>
      </c>
      <c r="D23" s="14">
        <v>661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562</v>
      </c>
      <c r="K23" s="14">
        <v>0</v>
      </c>
      <c r="L23" s="14">
        <v>0</v>
      </c>
      <c r="M23" s="14">
        <v>27311</v>
      </c>
      <c r="N23" s="14">
        <v>2285</v>
      </c>
      <c r="O23" s="14">
        <v>2147</v>
      </c>
      <c r="P23" s="14">
        <v>22879</v>
      </c>
      <c r="Q23" s="14">
        <v>5100</v>
      </c>
      <c r="R23" s="14">
        <v>19599</v>
      </c>
      <c r="S23" s="14">
        <v>0</v>
      </c>
      <c r="T23" s="14">
        <v>0</v>
      </c>
      <c r="U23" s="14">
        <v>0</v>
      </c>
      <c r="V23" s="14">
        <v>3374</v>
      </c>
    </row>
    <row r="24" spans="1:22" ht="38.25" x14ac:dyDescent="0.25">
      <c r="A24" s="8">
        <v>14</v>
      </c>
      <c r="B24" s="9" t="s">
        <v>58</v>
      </c>
      <c r="C24" s="61">
        <v>2</v>
      </c>
      <c r="D24" s="14">
        <v>2268</v>
      </c>
      <c r="E24" s="14">
        <v>0</v>
      </c>
      <c r="F24" s="14">
        <v>0</v>
      </c>
      <c r="G24" s="14">
        <v>0</v>
      </c>
      <c r="H24" s="14">
        <v>0</v>
      </c>
      <c r="I24" s="14">
        <v>4900</v>
      </c>
      <c r="J24" s="14">
        <v>1176</v>
      </c>
      <c r="K24" s="14">
        <v>0</v>
      </c>
      <c r="L24" s="14">
        <v>0</v>
      </c>
      <c r="M24" s="10">
        <v>85763</v>
      </c>
      <c r="N24" s="14">
        <v>10500</v>
      </c>
      <c r="O24" s="14">
        <v>13451</v>
      </c>
      <c r="P24" s="10">
        <v>61812</v>
      </c>
      <c r="Q24" s="14">
        <v>17448</v>
      </c>
      <c r="R24" s="14">
        <v>61745</v>
      </c>
      <c r="S24" s="14">
        <v>0</v>
      </c>
      <c r="T24" s="14">
        <v>0</v>
      </c>
      <c r="U24" s="14">
        <v>0</v>
      </c>
      <c r="V24" s="14">
        <v>9326</v>
      </c>
    </row>
    <row r="25" spans="1:22" ht="38.25" x14ac:dyDescent="0.25">
      <c r="A25" s="8">
        <v>15</v>
      </c>
      <c r="B25" s="9" t="s">
        <v>59</v>
      </c>
      <c r="C25" s="61">
        <v>2</v>
      </c>
      <c r="D25" s="10">
        <v>3905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1605</v>
      </c>
      <c r="K25" s="14">
        <v>0</v>
      </c>
      <c r="L25" s="14">
        <v>0</v>
      </c>
      <c r="M25" s="14">
        <v>74826</v>
      </c>
      <c r="N25" s="14">
        <v>9984</v>
      </c>
      <c r="O25" s="14">
        <v>5520</v>
      </c>
      <c r="P25" s="14">
        <v>59322</v>
      </c>
      <c r="Q25" s="14">
        <v>20172</v>
      </c>
      <c r="R25" s="14">
        <v>78900</v>
      </c>
      <c r="S25" s="14">
        <v>0</v>
      </c>
      <c r="T25" s="14">
        <v>0</v>
      </c>
      <c r="U25" s="14">
        <v>0</v>
      </c>
      <c r="V25" s="14">
        <v>11719</v>
      </c>
    </row>
    <row r="26" spans="1:22" ht="38.25" x14ac:dyDescent="0.25">
      <c r="A26" s="8">
        <v>16</v>
      </c>
      <c r="B26" s="9" t="s">
        <v>60</v>
      </c>
      <c r="C26" s="61">
        <v>2</v>
      </c>
      <c r="D26" s="10">
        <v>2718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1113</v>
      </c>
      <c r="K26" s="14">
        <v>0</v>
      </c>
      <c r="L26" s="14">
        <v>0</v>
      </c>
      <c r="M26" s="14">
        <v>97178</v>
      </c>
      <c r="N26" s="14">
        <v>10127</v>
      </c>
      <c r="O26" s="14">
        <v>7093</v>
      </c>
      <c r="P26" s="14">
        <v>79958</v>
      </c>
      <c r="Q26" s="14">
        <v>20651</v>
      </c>
      <c r="R26" s="14">
        <v>63833</v>
      </c>
      <c r="S26" s="14">
        <v>0</v>
      </c>
      <c r="T26" s="14">
        <v>0</v>
      </c>
      <c r="U26" s="14">
        <v>0</v>
      </c>
      <c r="V26" s="14">
        <v>11013</v>
      </c>
    </row>
    <row r="27" spans="1:22" ht="38.25" x14ac:dyDescent="0.25">
      <c r="A27" s="8">
        <v>17</v>
      </c>
      <c r="B27" s="9" t="s">
        <v>61</v>
      </c>
      <c r="C27" s="61">
        <v>2</v>
      </c>
      <c r="D27" s="10">
        <v>10115</v>
      </c>
      <c r="E27" s="14">
        <v>0</v>
      </c>
      <c r="F27" s="14">
        <v>0</v>
      </c>
      <c r="G27" s="14">
        <v>0</v>
      </c>
      <c r="H27" s="14">
        <v>0</v>
      </c>
      <c r="I27" s="14">
        <v>3500</v>
      </c>
      <c r="J27" s="14">
        <v>3981</v>
      </c>
      <c r="K27" s="47">
        <v>0</v>
      </c>
      <c r="L27" s="14">
        <v>725</v>
      </c>
      <c r="M27" s="14">
        <v>193499</v>
      </c>
      <c r="N27" s="14">
        <v>18875</v>
      </c>
      <c r="O27" s="14">
        <v>13826</v>
      </c>
      <c r="P27" s="14">
        <v>160798</v>
      </c>
      <c r="Q27" s="14">
        <v>48225</v>
      </c>
      <c r="R27" s="14">
        <v>134011</v>
      </c>
      <c r="S27" s="14">
        <v>0</v>
      </c>
      <c r="T27" s="14">
        <v>0</v>
      </c>
      <c r="U27" s="14">
        <v>0</v>
      </c>
      <c r="V27" s="14">
        <v>23959</v>
      </c>
    </row>
    <row r="28" spans="1:22" ht="38.25" x14ac:dyDescent="0.25">
      <c r="A28" s="8">
        <v>18</v>
      </c>
      <c r="B28" s="9" t="s">
        <v>62</v>
      </c>
      <c r="C28" s="61">
        <v>1</v>
      </c>
      <c r="D28" s="14">
        <v>940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1000</v>
      </c>
      <c r="K28" s="14">
        <v>0</v>
      </c>
      <c r="L28" s="14">
        <v>0</v>
      </c>
      <c r="M28" s="14">
        <v>47545</v>
      </c>
      <c r="N28" s="14">
        <v>4699</v>
      </c>
      <c r="O28" s="14">
        <v>3212</v>
      </c>
      <c r="P28" s="14">
        <v>39634</v>
      </c>
      <c r="Q28" s="14">
        <v>10903</v>
      </c>
      <c r="R28" s="14">
        <v>29600</v>
      </c>
      <c r="S28" s="14">
        <v>0</v>
      </c>
      <c r="T28" s="14">
        <v>0</v>
      </c>
      <c r="U28" s="14">
        <v>0</v>
      </c>
      <c r="V28" s="14">
        <v>5814</v>
      </c>
    </row>
    <row r="29" spans="1:22" ht="38.25" x14ac:dyDescent="0.25">
      <c r="A29" s="8">
        <v>19</v>
      </c>
      <c r="B29" s="9" t="s">
        <v>63</v>
      </c>
      <c r="C29" s="61">
        <v>2</v>
      </c>
      <c r="D29" s="10">
        <v>9465</v>
      </c>
      <c r="E29" s="14">
        <v>0</v>
      </c>
      <c r="F29" s="14">
        <v>300</v>
      </c>
      <c r="G29" s="14">
        <v>0</v>
      </c>
      <c r="H29" s="14">
        <v>0</v>
      </c>
      <c r="I29" s="14">
        <v>5250</v>
      </c>
      <c r="J29" s="14">
        <v>2300</v>
      </c>
      <c r="K29" s="14">
        <v>0</v>
      </c>
      <c r="L29" s="14">
        <v>0</v>
      </c>
      <c r="M29" s="14">
        <v>187553</v>
      </c>
      <c r="N29" s="14">
        <v>20019</v>
      </c>
      <c r="O29" s="14">
        <v>16066</v>
      </c>
      <c r="P29" s="14">
        <v>151468</v>
      </c>
      <c r="Q29" s="14">
        <v>45330</v>
      </c>
      <c r="R29" s="14">
        <v>133231</v>
      </c>
      <c r="S29" s="14">
        <v>200</v>
      </c>
      <c r="T29" s="14">
        <v>0</v>
      </c>
      <c r="U29" s="14">
        <v>200</v>
      </c>
      <c r="V29" s="14">
        <v>0</v>
      </c>
    </row>
    <row r="30" spans="1:22" ht="38.25" x14ac:dyDescent="0.25">
      <c r="A30" s="8">
        <v>2504</v>
      </c>
      <c r="B30" s="9" t="s">
        <v>64</v>
      </c>
      <c r="C30" s="61">
        <v>2</v>
      </c>
      <c r="D30" s="10">
        <v>2562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0">
        <v>2504</v>
      </c>
      <c r="K30" s="14">
        <v>0</v>
      </c>
      <c r="L30" s="14">
        <v>0</v>
      </c>
      <c r="M30" s="14">
        <v>187593</v>
      </c>
      <c r="N30" s="14">
        <v>17750</v>
      </c>
      <c r="O30" s="14">
        <v>15886</v>
      </c>
      <c r="P30" s="14">
        <v>153957</v>
      </c>
      <c r="Q30" s="14">
        <v>44209</v>
      </c>
      <c r="R30" s="14">
        <v>129038</v>
      </c>
      <c r="S30" s="14">
        <v>0</v>
      </c>
      <c r="T30" s="14">
        <v>0</v>
      </c>
      <c r="U30" s="14">
        <v>0</v>
      </c>
      <c r="V30" s="14">
        <v>0</v>
      </c>
    </row>
    <row r="31" spans="1:22" ht="38.25" x14ac:dyDescent="0.25">
      <c r="A31" s="8">
        <v>21</v>
      </c>
      <c r="B31" s="9" t="s">
        <v>65</v>
      </c>
      <c r="C31" s="61">
        <v>2</v>
      </c>
      <c r="D31" s="10">
        <v>6373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2495</v>
      </c>
      <c r="K31" s="14">
        <v>0</v>
      </c>
      <c r="L31" s="14">
        <v>0</v>
      </c>
      <c r="M31" s="14">
        <v>210595</v>
      </c>
      <c r="N31" s="14">
        <v>28119</v>
      </c>
      <c r="O31" s="14">
        <v>14172</v>
      </c>
      <c r="P31" s="14">
        <v>168304</v>
      </c>
      <c r="Q31" s="14">
        <v>41500</v>
      </c>
      <c r="R31" s="14">
        <v>144285</v>
      </c>
      <c r="S31" s="14">
        <v>0</v>
      </c>
      <c r="T31" s="14">
        <v>0</v>
      </c>
      <c r="U31" s="14">
        <v>0</v>
      </c>
      <c r="V31" s="14">
        <v>0</v>
      </c>
    </row>
    <row r="32" spans="1:22" ht="38.25" x14ac:dyDescent="0.25">
      <c r="A32" s="8">
        <v>22</v>
      </c>
      <c r="B32" s="9" t="s">
        <v>66</v>
      </c>
      <c r="C32" s="61">
        <v>3</v>
      </c>
      <c r="D32" s="10">
        <v>8345</v>
      </c>
      <c r="E32" s="14">
        <v>0</v>
      </c>
      <c r="F32" s="14">
        <v>0</v>
      </c>
      <c r="G32" s="14">
        <v>0</v>
      </c>
      <c r="H32" s="14">
        <v>97</v>
      </c>
      <c r="I32" s="14">
        <v>0</v>
      </c>
      <c r="J32" s="10">
        <v>2390</v>
      </c>
      <c r="K32" s="14">
        <v>0</v>
      </c>
      <c r="L32" s="14">
        <v>0</v>
      </c>
      <c r="M32" s="10">
        <v>216732</v>
      </c>
      <c r="N32" s="14">
        <v>27277</v>
      </c>
      <c r="O32" s="14">
        <v>16673</v>
      </c>
      <c r="P32" s="10">
        <v>172782</v>
      </c>
      <c r="Q32" s="14">
        <v>55300</v>
      </c>
      <c r="R32" s="14">
        <v>125980</v>
      </c>
      <c r="S32" s="14">
        <v>0</v>
      </c>
      <c r="T32" s="14">
        <v>0</v>
      </c>
      <c r="U32" s="14">
        <v>0</v>
      </c>
      <c r="V32" s="14">
        <v>0</v>
      </c>
    </row>
    <row r="33" spans="1:22" ht="38.25" x14ac:dyDescent="0.25">
      <c r="A33" s="8">
        <v>23</v>
      </c>
      <c r="B33" s="9" t="s">
        <v>67</v>
      </c>
      <c r="C33" s="61">
        <v>3</v>
      </c>
      <c r="D33" s="10">
        <v>7601</v>
      </c>
      <c r="E33" s="14">
        <v>0</v>
      </c>
      <c r="F33" s="14">
        <v>0</v>
      </c>
      <c r="G33" s="14">
        <v>0</v>
      </c>
      <c r="H33" s="14">
        <v>448</v>
      </c>
      <c r="I33" s="14">
        <v>0</v>
      </c>
      <c r="J33" s="10">
        <v>3069</v>
      </c>
      <c r="K33" s="14">
        <v>0</v>
      </c>
      <c r="L33" s="14">
        <v>0</v>
      </c>
      <c r="M33" s="14">
        <v>145712</v>
      </c>
      <c r="N33" s="14">
        <v>20653</v>
      </c>
      <c r="O33" s="14">
        <v>14501</v>
      </c>
      <c r="P33" s="14">
        <v>110558</v>
      </c>
      <c r="Q33" s="14">
        <v>50100</v>
      </c>
      <c r="R33" s="14">
        <v>98690</v>
      </c>
      <c r="S33" s="14">
        <v>0</v>
      </c>
      <c r="T33" s="14">
        <v>0</v>
      </c>
      <c r="U33" s="14">
        <v>0</v>
      </c>
      <c r="V33" s="14">
        <v>0</v>
      </c>
    </row>
    <row r="34" spans="1:22" ht="38.25" x14ac:dyDescent="0.25">
      <c r="A34" s="8">
        <v>24</v>
      </c>
      <c r="B34" s="9" t="s">
        <v>68</v>
      </c>
      <c r="C34" s="61">
        <v>2</v>
      </c>
      <c r="D34" s="14">
        <v>6600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1800</v>
      </c>
      <c r="K34" s="14">
        <v>0</v>
      </c>
      <c r="L34" s="14">
        <v>0</v>
      </c>
      <c r="M34" s="14">
        <v>23025</v>
      </c>
      <c r="N34" s="32">
        <v>0</v>
      </c>
      <c r="O34" s="32">
        <v>0</v>
      </c>
      <c r="P34" s="14">
        <v>23025</v>
      </c>
      <c r="Q34" s="14">
        <v>0</v>
      </c>
      <c r="R34" s="14">
        <v>15025</v>
      </c>
      <c r="S34" s="14">
        <v>0</v>
      </c>
      <c r="T34" s="14">
        <v>0</v>
      </c>
      <c r="U34" s="14">
        <v>0</v>
      </c>
      <c r="V34" s="14">
        <v>0</v>
      </c>
    </row>
    <row r="35" spans="1:22" ht="38.25" x14ac:dyDescent="0.25">
      <c r="A35" s="8">
        <v>25</v>
      </c>
      <c r="B35" s="9" t="s">
        <v>69</v>
      </c>
      <c r="C35" s="61">
        <v>2</v>
      </c>
      <c r="D35" s="14">
        <v>4430</v>
      </c>
      <c r="E35" s="14">
        <v>0</v>
      </c>
      <c r="F35" s="14">
        <v>850</v>
      </c>
      <c r="G35" s="14">
        <v>850</v>
      </c>
      <c r="H35" s="14">
        <v>0</v>
      </c>
      <c r="I35" s="14">
        <v>0</v>
      </c>
      <c r="J35" s="14">
        <v>1277</v>
      </c>
      <c r="K35" s="14">
        <v>0</v>
      </c>
      <c r="L35" s="14">
        <v>0</v>
      </c>
      <c r="M35" s="10">
        <v>40483</v>
      </c>
      <c r="N35" s="48">
        <v>6312</v>
      </c>
      <c r="O35" s="48">
        <v>159</v>
      </c>
      <c r="P35" s="10">
        <v>34012</v>
      </c>
      <c r="Q35" s="14">
        <v>1800</v>
      </c>
      <c r="R35" s="14">
        <v>14895</v>
      </c>
      <c r="S35" s="14">
        <v>0</v>
      </c>
      <c r="T35" s="14">
        <v>0</v>
      </c>
      <c r="U35" s="14">
        <v>0</v>
      </c>
      <c r="V35" s="14">
        <v>0</v>
      </c>
    </row>
    <row r="36" spans="1:22" ht="25.5" x14ac:dyDescent="0.25">
      <c r="A36" s="8">
        <v>26</v>
      </c>
      <c r="B36" s="9" t="s">
        <v>70</v>
      </c>
      <c r="C36" s="61">
        <v>2</v>
      </c>
      <c r="D36" s="14">
        <v>3000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900</v>
      </c>
      <c r="K36" s="14">
        <v>0</v>
      </c>
      <c r="L36" s="14">
        <v>0</v>
      </c>
      <c r="M36" s="14">
        <v>23262</v>
      </c>
      <c r="N36" s="33">
        <v>0</v>
      </c>
      <c r="O36" s="33">
        <v>0</v>
      </c>
      <c r="P36" s="14">
        <v>23262</v>
      </c>
      <c r="Q36" s="14">
        <v>0</v>
      </c>
      <c r="R36" s="14">
        <v>18000</v>
      </c>
      <c r="S36" s="14">
        <v>0</v>
      </c>
      <c r="T36" s="14">
        <v>0</v>
      </c>
      <c r="U36" s="14">
        <v>0</v>
      </c>
      <c r="V36" s="14">
        <v>0</v>
      </c>
    </row>
    <row r="37" spans="1:22" ht="25.5" x14ac:dyDescent="0.25">
      <c r="A37" s="8">
        <v>27</v>
      </c>
      <c r="B37" s="9" t="s">
        <v>71</v>
      </c>
      <c r="C37" s="61">
        <v>2</v>
      </c>
      <c r="D37" s="14">
        <v>3100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900</v>
      </c>
      <c r="K37" s="14">
        <v>0</v>
      </c>
      <c r="L37" s="14">
        <v>0</v>
      </c>
      <c r="M37" s="14">
        <v>40810</v>
      </c>
      <c r="N37" s="14">
        <v>0</v>
      </c>
      <c r="O37" s="14">
        <v>0</v>
      </c>
      <c r="P37" s="14">
        <v>40810</v>
      </c>
      <c r="Q37" s="14">
        <v>0</v>
      </c>
      <c r="R37" s="14">
        <v>13702</v>
      </c>
      <c r="S37" s="14">
        <v>0</v>
      </c>
      <c r="T37" s="14">
        <v>0</v>
      </c>
      <c r="U37" s="14">
        <v>0</v>
      </c>
      <c r="V37" s="14">
        <v>0</v>
      </c>
    </row>
    <row r="38" spans="1:22" ht="38.25" x14ac:dyDescent="0.25">
      <c r="A38" s="8">
        <v>28</v>
      </c>
      <c r="B38" s="9" t="s">
        <v>72</v>
      </c>
      <c r="C38" s="61">
        <v>1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113500</v>
      </c>
      <c r="N38" s="14">
        <v>0</v>
      </c>
      <c r="O38" s="14">
        <v>0</v>
      </c>
      <c r="P38" s="14">
        <v>113500</v>
      </c>
      <c r="Q38" s="14">
        <v>500</v>
      </c>
      <c r="R38" s="14">
        <v>21680</v>
      </c>
      <c r="S38" s="14">
        <v>0</v>
      </c>
      <c r="T38" s="14">
        <v>0</v>
      </c>
      <c r="U38" s="14">
        <v>0</v>
      </c>
      <c r="V38" s="14">
        <v>0</v>
      </c>
    </row>
    <row r="39" spans="1:22" ht="38.25" x14ac:dyDescent="0.25">
      <c r="A39" s="8">
        <v>29</v>
      </c>
      <c r="B39" s="9" t="s">
        <v>73</v>
      </c>
      <c r="C39" s="61">
        <v>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132158</v>
      </c>
    </row>
    <row r="40" spans="1:22" ht="38.25" x14ac:dyDescent="0.25">
      <c r="A40" s="8">
        <v>30</v>
      </c>
      <c r="B40" s="9" t="s">
        <v>74</v>
      </c>
      <c r="C40" s="61">
        <v>3</v>
      </c>
      <c r="D40" s="14">
        <v>7274</v>
      </c>
      <c r="E40" s="47">
        <v>0</v>
      </c>
      <c r="F40" s="14">
        <v>0</v>
      </c>
      <c r="G40" s="14">
        <v>0</v>
      </c>
      <c r="H40" s="14">
        <v>342</v>
      </c>
      <c r="I40" s="14">
        <v>0</v>
      </c>
      <c r="J40" s="14">
        <v>880</v>
      </c>
      <c r="K40" s="14">
        <v>0</v>
      </c>
      <c r="L40" s="14">
        <v>0</v>
      </c>
      <c r="M40" s="14">
        <v>4000</v>
      </c>
      <c r="N40" s="14">
        <v>0</v>
      </c>
      <c r="O40" s="14">
        <v>0</v>
      </c>
      <c r="P40" s="14">
        <v>4000</v>
      </c>
      <c r="Q40" s="14">
        <v>9500</v>
      </c>
      <c r="R40" s="14">
        <v>17000</v>
      </c>
      <c r="S40" s="14">
        <v>0</v>
      </c>
      <c r="T40" s="14">
        <v>0</v>
      </c>
      <c r="U40" s="14">
        <v>0</v>
      </c>
      <c r="V40" s="14">
        <v>0</v>
      </c>
    </row>
    <row r="41" spans="1:22" ht="38.25" x14ac:dyDescent="0.25">
      <c r="A41" s="8">
        <v>31</v>
      </c>
      <c r="B41" s="9" t="s">
        <v>75</v>
      </c>
      <c r="C41" s="61">
        <v>2</v>
      </c>
      <c r="D41" s="14">
        <v>300</v>
      </c>
      <c r="E41" s="14">
        <v>0</v>
      </c>
      <c r="F41" s="14">
        <v>288</v>
      </c>
      <c r="G41" s="14">
        <v>0</v>
      </c>
      <c r="H41" s="14">
        <v>0</v>
      </c>
      <c r="I41" s="14">
        <v>0</v>
      </c>
      <c r="J41" s="14">
        <v>2716</v>
      </c>
      <c r="K41" s="14">
        <v>0</v>
      </c>
      <c r="L41" s="14">
        <v>0</v>
      </c>
      <c r="M41" s="10">
        <v>20563</v>
      </c>
      <c r="N41" s="49">
        <v>0</v>
      </c>
      <c r="O41" s="49">
        <v>0</v>
      </c>
      <c r="P41" s="78">
        <v>20563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</row>
    <row r="42" spans="1:22" ht="38.25" x14ac:dyDescent="0.25">
      <c r="A42" s="8">
        <v>32</v>
      </c>
      <c r="B42" s="9" t="s">
        <v>76</v>
      </c>
      <c r="C42" s="61">
        <v>3</v>
      </c>
      <c r="D42" s="14">
        <v>26270</v>
      </c>
      <c r="E42" s="14">
        <v>1016</v>
      </c>
      <c r="F42" s="14">
        <v>0</v>
      </c>
      <c r="G42" s="14">
        <v>0</v>
      </c>
      <c r="H42" s="14">
        <v>3316</v>
      </c>
      <c r="I42" s="14">
        <v>0</v>
      </c>
      <c r="J42" s="14">
        <v>1927</v>
      </c>
      <c r="K42" s="14">
        <v>0</v>
      </c>
      <c r="L42" s="14">
        <v>255</v>
      </c>
      <c r="M42" s="14">
        <v>141433</v>
      </c>
      <c r="N42" s="14">
        <v>0</v>
      </c>
      <c r="O42" s="14">
        <v>388</v>
      </c>
      <c r="P42" s="14">
        <v>141045</v>
      </c>
      <c r="Q42" s="14">
        <v>2965</v>
      </c>
      <c r="R42" s="14">
        <v>11298</v>
      </c>
      <c r="S42" s="14">
        <v>0</v>
      </c>
      <c r="T42" s="14">
        <v>0</v>
      </c>
      <c r="U42" s="14">
        <v>0</v>
      </c>
      <c r="V42" s="14">
        <v>1200</v>
      </c>
    </row>
    <row r="43" spans="1:22" ht="25.5" x14ac:dyDescent="0.25">
      <c r="A43" s="8">
        <v>33</v>
      </c>
      <c r="B43" s="9" t="s">
        <v>77</v>
      </c>
      <c r="C43" s="61">
        <v>2</v>
      </c>
      <c r="D43" s="14">
        <v>5602</v>
      </c>
      <c r="E43" s="14">
        <v>0</v>
      </c>
      <c r="F43" s="14">
        <v>700</v>
      </c>
      <c r="G43" s="14">
        <v>0</v>
      </c>
      <c r="H43" s="14">
        <v>0</v>
      </c>
      <c r="I43" s="14">
        <v>0</v>
      </c>
      <c r="J43" s="14">
        <v>865</v>
      </c>
      <c r="K43" s="14">
        <v>0</v>
      </c>
      <c r="L43" s="14">
        <v>0</v>
      </c>
      <c r="M43" s="10">
        <v>76044</v>
      </c>
      <c r="N43" s="14">
        <v>0</v>
      </c>
      <c r="O43" s="14">
        <v>0</v>
      </c>
      <c r="P43" s="10">
        <v>76044</v>
      </c>
      <c r="Q43" s="14">
        <v>0</v>
      </c>
      <c r="R43" s="14">
        <v>32530</v>
      </c>
      <c r="S43" s="14">
        <v>0</v>
      </c>
      <c r="T43" s="14">
        <v>0</v>
      </c>
      <c r="U43" s="14">
        <v>0</v>
      </c>
      <c r="V43" s="14">
        <v>0</v>
      </c>
    </row>
    <row r="44" spans="1:22" ht="38.25" x14ac:dyDescent="0.25">
      <c r="A44" s="8">
        <v>34</v>
      </c>
      <c r="B44" s="9" t="s">
        <v>78</v>
      </c>
      <c r="C44" s="61">
        <v>3</v>
      </c>
      <c r="D44" s="14">
        <v>6730</v>
      </c>
      <c r="E44" s="14">
        <v>0</v>
      </c>
      <c r="F44" s="14">
        <v>841</v>
      </c>
      <c r="G44" s="14">
        <v>0</v>
      </c>
      <c r="H44" s="14">
        <v>922</v>
      </c>
      <c r="I44" s="14">
        <v>0</v>
      </c>
      <c r="J44" s="14">
        <v>0</v>
      </c>
      <c r="K44" s="14">
        <v>0</v>
      </c>
      <c r="L44" s="14">
        <v>0</v>
      </c>
      <c r="M44" s="14">
        <v>13200</v>
      </c>
      <c r="N44" s="14">
        <v>0</v>
      </c>
      <c r="O44" s="14">
        <v>0</v>
      </c>
      <c r="P44" s="14">
        <v>13200</v>
      </c>
      <c r="Q44" s="14">
        <v>8000</v>
      </c>
      <c r="R44" s="14">
        <v>16709</v>
      </c>
      <c r="S44" s="14">
        <v>0</v>
      </c>
      <c r="T44" s="14">
        <v>0</v>
      </c>
      <c r="U44" s="14">
        <v>0</v>
      </c>
      <c r="V44" s="14">
        <v>0</v>
      </c>
    </row>
    <row r="45" spans="1:22" ht="38.25" x14ac:dyDescent="0.25">
      <c r="A45" s="8">
        <v>35</v>
      </c>
      <c r="B45" s="9" t="s">
        <v>79</v>
      </c>
      <c r="C45" s="61">
        <v>3</v>
      </c>
      <c r="D45" s="14">
        <v>8581</v>
      </c>
      <c r="E45" s="14">
        <v>8231</v>
      </c>
      <c r="F45" s="14">
        <v>0</v>
      </c>
      <c r="G45" s="14">
        <v>0</v>
      </c>
      <c r="H45" s="14">
        <v>411</v>
      </c>
      <c r="I45" s="14">
        <v>7000</v>
      </c>
      <c r="J45" s="80">
        <v>6439</v>
      </c>
      <c r="K45" s="14">
        <v>0</v>
      </c>
      <c r="L45" s="10">
        <v>6439</v>
      </c>
      <c r="M45" s="14">
        <v>51000</v>
      </c>
      <c r="N45" s="14">
        <v>0</v>
      </c>
      <c r="O45" s="14">
        <v>0</v>
      </c>
      <c r="P45" s="14">
        <v>51000</v>
      </c>
      <c r="Q45" s="14">
        <v>0</v>
      </c>
      <c r="R45" s="14">
        <v>14000</v>
      </c>
      <c r="S45" s="63">
        <v>8150</v>
      </c>
      <c r="T45" s="14">
        <v>4500</v>
      </c>
      <c r="U45" s="14">
        <v>3650</v>
      </c>
      <c r="V45" s="14">
        <v>0</v>
      </c>
    </row>
    <row r="46" spans="1:22" ht="38.25" x14ac:dyDescent="0.25">
      <c r="A46" s="8">
        <v>36</v>
      </c>
      <c r="B46" s="9" t="s">
        <v>80</v>
      </c>
      <c r="C46" s="61">
        <v>2</v>
      </c>
      <c r="D46" s="14">
        <v>710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645</v>
      </c>
      <c r="K46" s="14">
        <v>0</v>
      </c>
      <c r="L46" s="14">
        <v>0</v>
      </c>
      <c r="M46" s="14">
        <v>10758</v>
      </c>
      <c r="N46" s="14">
        <v>0</v>
      </c>
      <c r="O46" s="14">
        <v>0</v>
      </c>
      <c r="P46" s="14">
        <v>10758</v>
      </c>
      <c r="Q46" s="14">
        <v>0</v>
      </c>
      <c r="R46" s="14">
        <v>5795</v>
      </c>
      <c r="S46" s="14">
        <v>0</v>
      </c>
      <c r="T46" s="14">
        <v>0</v>
      </c>
      <c r="U46" s="14">
        <v>0</v>
      </c>
      <c r="V46" s="14">
        <v>0</v>
      </c>
    </row>
    <row r="47" spans="1:22" ht="63.75" x14ac:dyDescent="0.25">
      <c r="A47" s="8">
        <v>37</v>
      </c>
      <c r="B47" s="9" t="s">
        <v>81</v>
      </c>
      <c r="C47" s="61">
        <v>3</v>
      </c>
      <c r="D47" s="14">
        <v>7121</v>
      </c>
      <c r="E47" s="14">
        <v>0</v>
      </c>
      <c r="F47" s="14">
        <v>280</v>
      </c>
      <c r="G47" s="14">
        <v>280</v>
      </c>
      <c r="H47" s="14">
        <v>410</v>
      </c>
      <c r="I47" s="14">
        <v>0</v>
      </c>
      <c r="J47" s="14">
        <v>655</v>
      </c>
      <c r="K47" s="14">
        <v>655</v>
      </c>
      <c r="L47" s="14">
        <v>0</v>
      </c>
      <c r="M47" s="14">
        <v>19911</v>
      </c>
      <c r="N47" s="14">
        <v>0</v>
      </c>
      <c r="O47" s="14">
        <v>0</v>
      </c>
      <c r="P47" s="14">
        <v>19911</v>
      </c>
      <c r="Q47" s="14">
        <v>0</v>
      </c>
      <c r="R47" s="14">
        <v>2000</v>
      </c>
      <c r="S47" s="14">
        <v>0</v>
      </c>
      <c r="T47" s="14">
        <v>0</v>
      </c>
      <c r="U47" s="14">
        <v>0</v>
      </c>
      <c r="V47" s="14">
        <v>160</v>
      </c>
    </row>
    <row r="48" spans="1:22" ht="63.75" x14ac:dyDescent="0.25">
      <c r="A48" s="8">
        <v>38</v>
      </c>
      <c r="B48" s="9" t="s">
        <v>82</v>
      </c>
      <c r="C48" s="61">
        <v>2</v>
      </c>
      <c r="D48" s="14">
        <v>500</v>
      </c>
      <c r="E48" s="14">
        <v>0</v>
      </c>
      <c r="F48" s="14">
        <v>500</v>
      </c>
      <c r="G48" s="14">
        <v>0</v>
      </c>
      <c r="H48" s="14">
        <v>0</v>
      </c>
      <c r="I48" s="14">
        <v>0</v>
      </c>
      <c r="J48" s="14">
        <v>800</v>
      </c>
      <c r="K48" s="14">
        <v>0</v>
      </c>
      <c r="L48" s="14">
        <v>0</v>
      </c>
      <c r="M48" s="10">
        <v>320</v>
      </c>
      <c r="N48" s="14">
        <v>0</v>
      </c>
      <c r="O48" s="14">
        <v>0</v>
      </c>
      <c r="P48" s="10">
        <v>320</v>
      </c>
      <c r="Q48" s="14">
        <v>0</v>
      </c>
      <c r="R48" s="79">
        <v>570</v>
      </c>
      <c r="S48" s="14">
        <v>0</v>
      </c>
      <c r="T48" s="14">
        <v>0</v>
      </c>
      <c r="U48" s="14">
        <v>0</v>
      </c>
      <c r="V48" s="14">
        <v>0</v>
      </c>
    </row>
    <row r="49" spans="1:22" ht="51" x14ac:dyDescent="0.25">
      <c r="A49" s="8">
        <v>39</v>
      </c>
      <c r="B49" s="9" t="s">
        <v>83</v>
      </c>
      <c r="C49" s="61">
        <v>3</v>
      </c>
      <c r="D49" s="14">
        <v>838</v>
      </c>
      <c r="E49" s="14">
        <v>0</v>
      </c>
      <c r="F49" s="14">
        <v>550</v>
      </c>
      <c r="G49" s="14">
        <v>0</v>
      </c>
      <c r="H49" s="14">
        <v>10</v>
      </c>
      <c r="I49" s="14">
        <v>0</v>
      </c>
      <c r="J49" s="14">
        <v>600</v>
      </c>
      <c r="K49" s="14">
        <v>0</v>
      </c>
      <c r="L49" s="14">
        <v>0</v>
      </c>
      <c r="M49" s="14">
        <v>1377</v>
      </c>
      <c r="N49" s="14">
        <v>166</v>
      </c>
      <c r="O49" s="14">
        <v>150</v>
      </c>
      <c r="P49" s="14">
        <v>1061</v>
      </c>
      <c r="Q49" s="14">
        <v>75</v>
      </c>
      <c r="R49" s="14">
        <v>1989</v>
      </c>
      <c r="S49" s="14">
        <v>0</v>
      </c>
      <c r="T49" s="14">
        <v>0</v>
      </c>
      <c r="U49" s="14">
        <v>0</v>
      </c>
      <c r="V49" s="14">
        <v>0</v>
      </c>
    </row>
    <row r="50" spans="1:22" ht="38.25" x14ac:dyDescent="0.25">
      <c r="A50" s="8">
        <v>40</v>
      </c>
      <c r="B50" s="9" t="s">
        <v>84</v>
      </c>
      <c r="C50" s="61">
        <v>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24</v>
      </c>
      <c r="K50" s="14">
        <v>0</v>
      </c>
      <c r="L50" s="14">
        <v>0</v>
      </c>
      <c r="M50" s="14">
        <v>100</v>
      </c>
      <c r="N50" s="14">
        <v>0</v>
      </c>
      <c r="O50" s="14">
        <v>0</v>
      </c>
      <c r="P50" s="14">
        <v>100</v>
      </c>
      <c r="Q50" s="14">
        <v>0</v>
      </c>
      <c r="R50" s="14">
        <v>100</v>
      </c>
      <c r="S50" s="14">
        <v>0</v>
      </c>
      <c r="T50" s="14">
        <v>0</v>
      </c>
      <c r="U50" s="14">
        <v>0</v>
      </c>
      <c r="V50" s="14">
        <v>0</v>
      </c>
    </row>
    <row r="51" spans="1:22" ht="38.25" x14ac:dyDescent="0.25">
      <c r="A51" s="8">
        <v>41</v>
      </c>
      <c r="B51" s="9" t="s">
        <v>85</v>
      </c>
      <c r="C51" s="61">
        <v>2</v>
      </c>
      <c r="D51" s="10">
        <v>981</v>
      </c>
      <c r="E51" s="14">
        <v>0</v>
      </c>
      <c r="F51" s="14">
        <v>0</v>
      </c>
      <c r="G51" s="14">
        <v>0</v>
      </c>
      <c r="H51" s="14">
        <v>5</v>
      </c>
      <c r="I51" s="14">
        <v>0</v>
      </c>
      <c r="J51" s="14">
        <v>220</v>
      </c>
      <c r="K51" s="14">
        <v>0</v>
      </c>
      <c r="L51" s="14">
        <v>0</v>
      </c>
      <c r="M51" s="14">
        <v>2090</v>
      </c>
      <c r="N51" s="14">
        <v>0</v>
      </c>
      <c r="O51" s="14">
        <v>0</v>
      </c>
      <c r="P51" s="14">
        <v>2090</v>
      </c>
      <c r="Q51" s="14">
        <v>0</v>
      </c>
      <c r="R51" s="14">
        <v>11700</v>
      </c>
      <c r="S51" s="14">
        <v>0</v>
      </c>
      <c r="T51" s="14">
        <v>0</v>
      </c>
      <c r="U51" s="14">
        <v>0</v>
      </c>
      <c r="V51" s="14">
        <v>0</v>
      </c>
    </row>
    <row r="52" spans="1:22" ht="51" x14ac:dyDescent="0.25">
      <c r="A52" s="8">
        <v>42</v>
      </c>
      <c r="B52" s="9" t="s">
        <v>86</v>
      </c>
      <c r="C52" s="61">
        <v>1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5000</v>
      </c>
      <c r="N52" s="14">
        <v>0</v>
      </c>
      <c r="O52" s="14">
        <v>0</v>
      </c>
      <c r="P52" s="14">
        <v>5000</v>
      </c>
      <c r="Q52" s="14">
        <v>0</v>
      </c>
      <c r="R52" s="14">
        <v>4000</v>
      </c>
      <c r="S52" s="14">
        <v>0</v>
      </c>
      <c r="T52" s="14">
        <v>0</v>
      </c>
      <c r="U52" s="14">
        <v>0</v>
      </c>
      <c r="V52" s="14">
        <v>0</v>
      </c>
    </row>
    <row r="53" spans="1:22" ht="29.45" customHeight="1" x14ac:dyDescent="0.25">
      <c r="A53" s="8">
        <v>43</v>
      </c>
      <c r="B53" s="9" t="s">
        <v>87</v>
      </c>
      <c r="C53" s="61">
        <v>1</v>
      </c>
      <c r="D53" s="14">
        <v>3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3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</row>
    <row r="54" spans="1:22" ht="25.5" x14ac:dyDescent="0.25">
      <c r="A54" s="8">
        <v>44</v>
      </c>
      <c r="B54" s="9" t="s">
        <v>88</v>
      </c>
      <c r="C54" s="61">
        <v>3</v>
      </c>
      <c r="D54" s="14">
        <v>81</v>
      </c>
      <c r="E54" s="14">
        <v>0</v>
      </c>
      <c r="F54" s="14">
        <v>0</v>
      </c>
      <c r="G54" s="14">
        <v>0</v>
      </c>
      <c r="H54" s="14">
        <v>62</v>
      </c>
      <c r="I54" s="14">
        <v>0</v>
      </c>
      <c r="J54" s="14">
        <v>40</v>
      </c>
      <c r="K54" s="14">
        <v>0</v>
      </c>
      <c r="L54" s="14">
        <v>0</v>
      </c>
      <c r="M54" s="14">
        <v>200</v>
      </c>
      <c r="N54" s="14">
        <v>0</v>
      </c>
      <c r="O54" s="14">
        <v>0</v>
      </c>
      <c r="P54" s="14">
        <v>200</v>
      </c>
      <c r="Q54" s="14">
        <v>135</v>
      </c>
      <c r="R54" s="14">
        <v>8000</v>
      </c>
      <c r="S54" s="14">
        <v>0</v>
      </c>
      <c r="T54" s="14">
        <v>0</v>
      </c>
      <c r="U54" s="14">
        <v>0</v>
      </c>
      <c r="V54" s="14">
        <v>0</v>
      </c>
    </row>
    <row r="55" spans="1:22" ht="28.9" customHeight="1" x14ac:dyDescent="0.25">
      <c r="A55" s="8">
        <v>45</v>
      </c>
      <c r="B55" s="9" t="s">
        <v>89</v>
      </c>
      <c r="C55" s="61">
        <v>1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440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</row>
    <row r="56" spans="1:22" ht="25.5" x14ac:dyDescent="0.25">
      <c r="A56" s="8">
        <v>46</v>
      </c>
      <c r="B56" s="9" t="s">
        <v>90</v>
      </c>
      <c r="C56" s="61">
        <v>1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19600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</row>
    <row r="57" spans="1:22" ht="28.9" customHeight="1" x14ac:dyDescent="0.25">
      <c r="A57" s="8">
        <v>47</v>
      </c>
      <c r="B57" s="9" t="s">
        <v>91</v>
      </c>
      <c r="C57" s="61">
        <v>1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500</v>
      </c>
      <c r="N57" s="14">
        <v>0</v>
      </c>
      <c r="O57" s="14">
        <v>0</v>
      </c>
      <c r="P57" s="14">
        <v>500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</row>
    <row r="58" spans="1:22" x14ac:dyDescent="0.25">
      <c r="A58" s="8">
        <v>48</v>
      </c>
      <c r="B58" s="9" t="s">
        <v>92</v>
      </c>
      <c r="C58" s="61">
        <v>1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180</v>
      </c>
      <c r="N58" s="14">
        <v>0</v>
      </c>
      <c r="O58" s="14">
        <v>0</v>
      </c>
      <c r="P58" s="14">
        <v>180</v>
      </c>
      <c r="Q58" s="14">
        <v>0</v>
      </c>
      <c r="R58" s="14">
        <v>240</v>
      </c>
      <c r="S58" s="14">
        <v>0</v>
      </c>
      <c r="T58" s="14">
        <v>0</v>
      </c>
      <c r="U58" s="14">
        <v>0</v>
      </c>
      <c r="V58" s="14">
        <v>0</v>
      </c>
    </row>
    <row r="59" spans="1:22" ht="25.5" x14ac:dyDescent="0.25">
      <c r="A59" s="8">
        <v>49</v>
      </c>
      <c r="B59" s="9" t="s">
        <v>93</v>
      </c>
      <c r="C59" s="61">
        <v>1</v>
      </c>
      <c r="D59" s="14">
        <v>20</v>
      </c>
      <c r="E59" s="14">
        <v>0</v>
      </c>
      <c r="F59" s="14">
        <v>20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</row>
    <row r="60" spans="1:22" ht="25.5" x14ac:dyDescent="0.25">
      <c r="A60" s="8">
        <v>50</v>
      </c>
      <c r="B60" s="9" t="s">
        <v>94</v>
      </c>
      <c r="C60" s="61">
        <v>1</v>
      </c>
      <c r="D60" s="14">
        <v>5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145</v>
      </c>
      <c r="K60" s="14">
        <v>145</v>
      </c>
      <c r="L60" s="14">
        <v>0</v>
      </c>
      <c r="M60" s="14">
        <v>80</v>
      </c>
      <c r="N60" s="14">
        <v>0</v>
      </c>
      <c r="O60" s="14">
        <v>0</v>
      </c>
      <c r="P60" s="14">
        <v>80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</row>
    <row r="61" spans="1:22" ht="25.5" x14ac:dyDescent="0.25">
      <c r="A61" s="8">
        <v>51</v>
      </c>
      <c r="B61" s="9" t="s">
        <v>95</v>
      </c>
      <c r="C61" s="61">
        <v>1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50">
        <v>5250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</row>
    <row r="62" spans="1:22" ht="38.25" x14ac:dyDescent="0.25">
      <c r="A62" s="8">
        <v>52</v>
      </c>
      <c r="B62" s="9" t="s">
        <v>96</v>
      </c>
      <c r="C62" s="61">
        <v>3</v>
      </c>
      <c r="D62" s="14">
        <v>11</v>
      </c>
      <c r="E62" s="14">
        <v>0</v>
      </c>
      <c r="F62" s="14">
        <v>0</v>
      </c>
      <c r="G62" s="14">
        <v>0</v>
      </c>
      <c r="H62" s="14">
        <v>11</v>
      </c>
      <c r="I62" s="50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</row>
    <row r="63" spans="1:22" ht="25.5" x14ac:dyDescent="0.25">
      <c r="A63" s="8">
        <v>53</v>
      </c>
      <c r="B63" s="9" t="s">
        <v>97</v>
      </c>
      <c r="C63" s="61">
        <v>1</v>
      </c>
      <c r="D63" s="14">
        <v>10</v>
      </c>
      <c r="E63" s="14">
        <v>0</v>
      </c>
      <c r="F63" s="14">
        <v>0</v>
      </c>
      <c r="G63" s="14">
        <v>0</v>
      </c>
      <c r="H63" s="47">
        <v>0</v>
      </c>
      <c r="I63" s="50">
        <v>0</v>
      </c>
      <c r="J63" s="14">
        <v>10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/>
      <c r="S63" s="14">
        <v>0</v>
      </c>
      <c r="T63" s="14">
        <v>0</v>
      </c>
      <c r="U63" s="14">
        <v>0</v>
      </c>
      <c r="V63" s="14">
        <v>0</v>
      </c>
    </row>
    <row r="64" spans="1:22" ht="27.6" customHeight="1" x14ac:dyDescent="0.25">
      <c r="A64" s="8">
        <v>54</v>
      </c>
      <c r="B64" s="9" t="s">
        <v>98</v>
      </c>
      <c r="C64" s="61">
        <v>1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50">
        <v>0</v>
      </c>
      <c r="J64" s="14">
        <v>0</v>
      </c>
      <c r="K64" s="14">
        <v>0</v>
      </c>
      <c r="L64" s="14">
        <v>0</v>
      </c>
      <c r="M64" s="14">
        <v>250</v>
      </c>
      <c r="N64" s="14">
        <v>0</v>
      </c>
      <c r="O64" s="14">
        <v>0</v>
      </c>
      <c r="P64" s="14">
        <v>250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</row>
    <row r="65" spans="1:22" ht="43.15" customHeight="1" x14ac:dyDescent="0.25">
      <c r="A65" s="8">
        <v>55</v>
      </c>
      <c r="B65" s="9" t="s">
        <v>99</v>
      </c>
      <c r="C65" s="61">
        <v>1</v>
      </c>
      <c r="D65" s="14">
        <v>3</v>
      </c>
      <c r="E65" s="14">
        <v>0</v>
      </c>
      <c r="F65" s="14">
        <v>0</v>
      </c>
      <c r="G65" s="14">
        <v>0</v>
      </c>
      <c r="H65" s="14">
        <v>0</v>
      </c>
      <c r="I65" s="50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</row>
    <row r="66" spans="1:22" ht="58.15" customHeight="1" x14ac:dyDescent="0.25">
      <c r="A66" s="8">
        <v>56</v>
      </c>
      <c r="B66" s="9" t="s">
        <v>100</v>
      </c>
      <c r="C66" s="61">
        <v>2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14">
        <v>0</v>
      </c>
      <c r="N66" s="51">
        <v>0</v>
      </c>
      <c r="O66" s="51">
        <v>0</v>
      </c>
      <c r="P66" s="14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</row>
    <row r="67" spans="1:22" ht="30" x14ac:dyDescent="0.25">
      <c r="A67" s="8">
        <v>57</v>
      </c>
      <c r="B67" s="40" t="s">
        <v>165</v>
      </c>
      <c r="C67" s="61">
        <v>1</v>
      </c>
      <c r="D67" s="51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14">
        <v>2000</v>
      </c>
      <c r="N67" s="51">
        <v>0</v>
      </c>
      <c r="O67" s="51">
        <v>0</v>
      </c>
      <c r="P67" s="14">
        <v>2000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</row>
    <row r="68" spans="1:22" ht="26.25" x14ac:dyDescent="0.25">
      <c r="A68" s="8">
        <v>58</v>
      </c>
      <c r="B68" s="25" t="s">
        <v>167</v>
      </c>
      <c r="C68" s="67">
        <v>1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30</v>
      </c>
      <c r="K68" s="51">
        <v>0</v>
      </c>
      <c r="L68" s="51">
        <v>0</v>
      </c>
      <c r="M68" s="14">
        <v>0</v>
      </c>
      <c r="N68" s="51">
        <v>0</v>
      </c>
      <c r="O68" s="51">
        <v>0</v>
      </c>
      <c r="P68" s="14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</row>
    <row r="69" spans="1:22" x14ac:dyDescent="0.25">
      <c r="A69" s="11"/>
      <c r="B69" s="12" t="s">
        <v>101</v>
      </c>
      <c r="C69" s="13"/>
      <c r="D69" s="52">
        <v>162456</v>
      </c>
      <c r="E69" s="52">
        <v>9247</v>
      </c>
      <c r="F69" s="52">
        <v>4629</v>
      </c>
      <c r="G69" s="52">
        <v>1130</v>
      </c>
      <c r="H69" s="52">
        <v>6524</v>
      </c>
      <c r="I69" s="52">
        <v>56700</v>
      </c>
      <c r="J69" s="52">
        <v>60039</v>
      </c>
      <c r="K69" s="52">
        <v>800</v>
      </c>
      <c r="L69" s="52">
        <v>7439</v>
      </c>
      <c r="M69" s="64">
        <v>2808799</v>
      </c>
      <c r="N69" s="52">
        <v>250487</v>
      </c>
      <c r="O69" s="52">
        <v>178849</v>
      </c>
      <c r="P69" s="52">
        <v>2379463</v>
      </c>
      <c r="Q69" s="52">
        <v>530083</v>
      </c>
      <c r="R69" s="64">
        <v>1721316</v>
      </c>
      <c r="S69" s="52">
        <v>8350</v>
      </c>
      <c r="T69" s="52">
        <v>4500</v>
      </c>
      <c r="U69" s="52">
        <v>3850</v>
      </c>
      <c r="V69" s="52">
        <v>279054</v>
      </c>
    </row>
    <row r="70" spans="1:22" x14ac:dyDescent="0.25">
      <c r="A70" s="8"/>
      <c r="B70" s="9" t="s">
        <v>102</v>
      </c>
      <c r="C70" s="67"/>
      <c r="D70" s="14">
        <v>12154</v>
      </c>
      <c r="E70" s="14">
        <v>644</v>
      </c>
      <c r="F70" s="14">
        <v>312</v>
      </c>
      <c r="G70" s="14">
        <v>150</v>
      </c>
      <c r="H70" s="14">
        <v>0</v>
      </c>
      <c r="I70" s="14">
        <v>0</v>
      </c>
      <c r="J70" s="14">
        <v>2173</v>
      </c>
      <c r="K70" s="14">
        <v>0</v>
      </c>
      <c r="L70" s="14">
        <v>0</v>
      </c>
      <c r="M70" s="82">
        <v>86380</v>
      </c>
      <c r="N70" s="14">
        <v>0</v>
      </c>
      <c r="O70" s="14">
        <v>0</v>
      </c>
      <c r="P70" s="81">
        <v>86380</v>
      </c>
      <c r="Q70" s="14">
        <v>3500</v>
      </c>
      <c r="R70" s="10">
        <v>27649</v>
      </c>
      <c r="S70" s="14">
        <v>0</v>
      </c>
      <c r="T70" s="14">
        <v>0</v>
      </c>
      <c r="U70" s="14">
        <v>0</v>
      </c>
      <c r="V70" s="16">
        <v>7500</v>
      </c>
    </row>
    <row r="71" spans="1:22" x14ac:dyDescent="0.25">
      <c r="A71" s="11"/>
      <c r="B71" s="15" t="s">
        <v>103</v>
      </c>
      <c r="C71" s="11"/>
      <c r="D71" s="52">
        <v>174610</v>
      </c>
      <c r="E71" s="52">
        <v>9891</v>
      </c>
      <c r="F71" s="52">
        <v>4941</v>
      </c>
      <c r="G71" s="52">
        <v>1280</v>
      </c>
      <c r="H71" s="52">
        <v>6524</v>
      </c>
      <c r="I71" s="52">
        <v>56700</v>
      </c>
      <c r="J71" s="52">
        <v>62212</v>
      </c>
      <c r="K71" s="52">
        <v>800</v>
      </c>
      <c r="L71" s="52">
        <v>7439</v>
      </c>
      <c r="M71" s="52">
        <v>2895179</v>
      </c>
      <c r="N71" s="52">
        <v>250487</v>
      </c>
      <c r="O71" s="52">
        <v>178849</v>
      </c>
      <c r="P71" s="52">
        <v>2465843</v>
      </c>
      <c r="Q71" s="52">
        <v>533583</v>
      </c>
      <c r="R71" s="52">
        <v>1748965</v>
      </c>
      <c r="S71" s="52">
        <v>8350</v>
      </c>
      <c r="T71" s="52">
        <v>4500</v>
      </c>
      <c r="U71" s="52">
        <v>3850</v>
      </c>
      <c r="V71" s="52">
        <v>286554</v>
      </c>
    </row>
    <row r="72" spans="1:22" x14ac:dyDescent="0.25">
      <c r="D72" s="44"/>
      <c r="M72" s="41"/>
    </row>
    <row r="73" spans="1:22" x14ac:dyDescent="0.25">
      <c r="L73" s="42"/>
      <c r="M73" s="43"/>
      <c r="N73" s="42"/>
      <c r="O73" s="42"/>
      <c r="P73" s="42"/>
      <c r="Q73" s="42"/>
      <c r="R73" s="42"/>
    </row>
    <row r="74" spans="1:22" x14ac:dyDescent="0.25">
      <c r="L74" s="42"/>
      <c r="M74" s="42"/>
      <c r="N74" s="42"/>
      <c r="O74" s="42"/>
      <c r="P74" s="42"/>
      <c r="Q74" s="42"/>
      <c r="R74" s="42"/>
    </row>
    <row r="75" spans="1:22" x14ac:dyDescent="0.25">
      <c r="L75" s="42"/>
      <c r="M75" s="42"/>
      <c r="N75" s="42"/>
      <c r="O75" s="42"/>
      <c r="P75" s="42"/>
      <c r="Q75" s="42"/>
      <c r="R75" s="42"/>
    </row>
    <row r="76" spans="1:22" x14ac:dyDescent="0.25">
      <c r="L76" s="42"/>
      <c r="M76" s="42"/>
      <c r="N76" s="42"/>
      <c r="O76" s="42"/>
      <c r="P76" s="42"/>
      <c r="Q76" s="42"/>
      <c r="R76" s="42"/>
    </row>
    <row r="77" spans="1:22" x14ac:dyDescent="0.25">
      <c r="L77" s="42"/>
      <c r="M77" s="42"/>
      <c r="N77" s="42"/>
      <c r="O77" s="42"/>
      <c r="P77" s="42"/>
      <c r="Q77" s="42"/>
      <c r="R77" s="42"/>
    </row>
    <row r="78" spans="1:22" x14ac:dyDescent="0.25">
      <c r="L78" s="42"/>
      <c r="M78" s="42"/>
      <c r="N78" s="42"/>
      <c r="O78" s="42"/>
      <c r="P78" s="42"/>
      <c r="Q78" s="42"/>
      <c r="R78" s="42"/>
    </row>
    <row r="79" spans="1:22" x14ac:dyDescent="0.25">
      <c r="L79" s="42"/>
      <c r="M79" s="42"/>
      <c r="N79" s="42"/>
      <c r="O79" s="42"/>
      <c r="P79" s="42"/>
      <c r="Q79" s="42"/>
      <c r="R79" s="42"/>
    </row>
    <row r="80" spans="1:22" x14ac:dyDescent="0.25">
      <c r="L80" s="42"/>
      <c r="M80" s="42"/>
      <c r="N80" s="42"/>
      <c r="O80" s="42"/>
      <c r="P80" s="42"/>
      <c r="Q80" s="42"/>
      <c r="R80" s="42"/>
    </row>
    <row r="81" spans="12:18" x14ac:dyDescent="0.25">
      <c r="L81" s="42"/>
      <c r="M81" s="42"/>
      <c r="N81" s="42"/>
      <c r="O81" s="42"/>
      <c r="P81" s="42"/>
      <c r="Q81" s="42"/>
      <c r="R81" s="42"/>
    </row>
    <row r="82" spans="12:18" x14ac:dyDescent="0.25">
      <c r="L82" s="42"/>
      <c r="M82" s="42"/>
      <c r="N82" s="42"/>
      <c r="O82" s="42"/>
      <c r="P82" s="42"/>
      <c r="Q82" s="42"/>
      <c r="R82" s="42"/>
    </row>
    <row r="83" spans="12:18" x14ac:dyDescent="0.25">
      <c r="L83" s="42"/>
      <c r="M83" s="42"/>
      <c r="N83" s="42"/>
      <c r="O83" s="42"/>
      <c r="P83" s="42"/>
      <c r="Q83" s="42"/>
      <c r="R83" s="42"/>
    </row>
    <row r="84" spans="12:18" x14ac:dyDescent="0.25">
      <c r="L84" s="42"/>
      <c r="M84" s="42"/>
      <c r="N84" s="42"/>
      <c r="O84" s="42"/>
      <c r="P84" s="42"/>
      <c r="Q84" s="42"/>
      <c r="R84" s="42"/>
    </row>
    <row r="85" spans="12:18" x14ac:dyDescent="0.25">
      <c r="L85" s="42"/>
      <c r="M85" s="42"/>
      <c r="N85" s="42"/>
      <c r="O85" s="42"/>
      <c r="P85" s="42"/>
      <c r="Q85" s="42"/>
      <c r="R85" s="42"/>
    </row>
    <row r="86" spans="12:18" x14ac:dyDescent="0.25">
      <c r="L86" s="42"/>
      <c r="M86" s="42"/>
      <c r="N86" s="42"/>
      <c r="O86" s="42"/>
      <c r="P86" s="42"/>
      <c r="Q86" s="42"/>
      <c r="R86" s="42"/>
    </row>
    <row r="87" spans="12:18" x14ac:dyDescent="0.25">
      <c r="L87" s="42"/>
      <c r="M87" s="42"/>
      <c r="N87" s="42"/>
      <c r="O87" s="42"/>
      <c r="P87" s="42"/>
      <c r="Q87" s="42"/>
      <c r="R87" s="42"/>
    </row>
    <row r="88" spans="12:18" x14ac:dyDescent="0.25">
      <c r="L88" s="42"/>
      <c r="M88" s="42"/>
      <c r="N88" s="42"/>
      <c r="O88" s="42"/>
      <c r="P88" s="42"/>
      <c r="Q88" s="42"/>
      <c r="R88" s="42"/>
    </row>
    <row r="89" spans="12:18" x14ac:dyDescent="0.25">
      <c r="L89" s="42"/>
      <c r="M89" s="42"/>
      <c r="N89" s="42"/>
      <c r="O89" s="42"/>
      <c r="P89" s="42"/>
      <c r="Q89" s="42"/>
      <c r="R89" s="42"/>
    </row>
    <row r="90" spans="12:18" x14ac:dyDescent="0.25">
      <c r="L90" s="42"/>
      <c r="M90" s="42"/>
      <c r="N90" s="42"/>
      <c r="O90" s="42"/>
      <c r="P90" s="42"/>
      <c r="Q90" s="42"/>
      <c r="R90" s="42"/>
    </row>
    <row r="91" spans="12:18" x14ac:dyDescent="0.25">
      <c r="L91" s="42"/>
      <c r="M91" s="42"/>
      <c r="N91" s="42"/>
      <c r="O91" s="42"/>
      <c r="P91" s="42"/>
      <c r="Q91" s="42"/>
      <c r="R91" s="42"/>
    </row>
    <row r="92" spans="12:18" x14ac:dyDescent="0.25">
      <c r="L92" s="42"/>
      <c r="M92" s="42"/>
      <c r="N92" s="42"/>
      <c r="O92" s="42"/>
      <c r="P92" s="42"/>
      <c r="Q92" s="42"/>
      <c r="R92" s="42"/>
    </row>
    <row r="93" spans="12:18" x14ac:dyDescent="0.25">
      <c r="L93" s="42"/>
      <c r="M93" s="42"/>
      <c r="N93" s="42"/>
      <c r="O93" s="42"/>
      <c r="P93" s="42"/>
      <c r="Q93" s="42"/>
      <c r="R93" s="42"/>
    </row>
    <row r="94" spans="12:18" x14ac:dyDescent="0.25">
      <c r="L94" s="42"/>
      <c r="M94" s="42"/>
      <c r="N94" s="42"/>
      <c r="O94" s="42"/>
      <c r="P94" s="42"/>
      <c r="Q94" s="42"/>
      <c r="R94" s="42"/>
    </row>
    <row r="95" spans="12:18" x14ac:dyDescent="0.25">
      <c r="L95" s="42"/>
      <c r="M95" s="42"/>
      <c r="N95" s="42"/>
      <c r="O95" s="42"/>
      <c r="P95" s="42"/>
      <c r="Q95" s="42"/>
      <c r="R95" s="42"/>
    </row>
    <row r="96" spans="12:18" x14ac:dyDescent="0.25">
      <c r="L96" s="42"/>
      <c r="M96" s="42"/>
      <c r="N96" s="42"/>
      <c r="O96" s="42"/>
      <c r="P96" s="42"/>
      <c r="Q96" s="42"/>
      <c r="R96" s="42"/>
    </row>
    <row r="97" spans="12:18" x14ac:dyDescent="0.25">
      <c r="L97" s="42"/>
      <c r="M97" s="42"/>
      <c r="N97" s="42"/>
      <c r="O97" s="42"/>
      <c r="P97" s="42"/>
      <c r="Q97" s="42"/>
      <c r="R97" s="42"/>
    </row>
    <row r="98" spans="12:18" x14ac:dyDescent="0.25">
      <c r="L98" s="42"/>
      <c r="M98" s="42"/>
      <c r="N98" s="42"/>
      <c r="O98" s="42"/>
      <c r="P98" s="42"/>
      <c r="Q98" s="42"/>
      <c r="R98" s="42"/>
    </row>
    <row r="99" spans="12:18" x14ac:dyDescent="0.25">
      <c r="L99" s="42"/>
      <c r="M99" s="42"/>
      <c r="N99" s="42"/>
      <c r="O99" s="42"/>
      <c r="P99" s="42"/>
      <c r="Q99" s="42"/>
      <c r="R99" s="42"/>
    </row>
    <row r="100" spans="12:18" x14ac:dyDescent="0.25">
      <c r="L100" s="42"/>
      <c r="M100" s="42"/>
      <c r="N100" s="42"/>
      <c r="O100" s="42"/>
      <c r="P100" s="42"/>
      <c r="Q100" s="42"/>
      <c r="R100" s="42"/>
    </row>
    <row r="101" spans="12:18" x14ac:dyDescent="0.25">
      <c r="L101" s="42"/>
      <c r="M101" s="42"/>
      <c r="N101" s="42"/>
      <c r="O101" s="42"/>
      <c r="P101" s="42"/>
      <c r="Q101" s="42"/>
      <c r="R101" s="42"/>
    </row>
    <row r="102" spans="12:18" x14ac:dyDescent="0.25">
      <c r="L102" s="42"/>
      <c r="M102" s="42"/>
      <c r="N102" s="42"/>
      <c r="O102" s="42"/>
      <c r="P102" s="42"/>
      <c r="Q102" s="42"/>
      <c r="R102" s="42"/>
    </row>
    <row r="103" spans="12:18" x14ac:dyDescent="0.25">
      <c r="L103" s="42"/>
      <c r="M103" s="42"/>
      <c r="N103" s="42"/>
      <c r="O103" s="42"/>
      <c r="P103" s="42"/>
      <c r="Q103" s="42"/>
      <c r="R103" s="42"/>
    </row>
    <row r="104" spans="12:18" x14ac:dyDescent="0.25">
      <c r="L104" s="42"/>
      <c r="M104" s="42"/>
      <c r="N104" s="42"/>
      <c r="O104" s="42"/>
      <c r="P104" s="42"/>
      <c r="Q104" s="42"/>
      <c r="R104" s="42"/>
    </row>
    <row r="105" spans="12:18" x14ac:dyDescent="0.25">
      <c r="L105" s="42"/>
      <c r="M105" s="42"/>
      <c r="N105" s="42"/>
      <c r="O105" s="42"/>
      <c r="P105" s="42"/>
      <c r="Q105" s="42"/>
      <c r="R105" s="42"/>
    </row>
    <row r="106" spans="12:18" x14ac:dyDescent="0.25">
      <c r="L106" s="42"/>
      <c r="M106" s="42"/>
      <c r="N106" s="42"/>
      <c r="O106" s="42"/>
      <c r="P106" s="42"/>
      <c r="Q106" s="42"/>
      <c r="R106" s="42"/>
    </row>
    <row r="107" spans="12:18" x14ac:dyDescent="0.25">
      <c r="L107" s="42"/>
      <c r="M107" s="42"/>
      <c r="N107" s="42"/>
      <c r="O107" s="42"/>
      <c r="P107" s="42"/>
      <c r="Q107" s="42"/>
      <c r="R107" s="42"/>
    </row>
    <row r="108" spans="12:18" x14ac:dyDescent="0.25">
      <c r="L108" s="42"/>
      <c r="M108" s="42"/>
      <c r="N108" s="42"/>
      <c r="O108" s="42"/>
      <c r="P108" s="42"/>
      <c r="Q108" s="42"/>
      <c r="R108" s="42"/>
    </row>
    <row r="109" spans="12:18" x14ac:dyDescent="0.25">
      <c r="L109" s="42"/>
      <c r="M109" s="42"/>
      <c r="N109" s="42"/>
      <c r="O109" s="42"/>
      <c r="P109" s="42"/>
      <c r="Q109" s="42"/>
      <c r="R109" s="42"/>
    </row>
    <row r="110" spans="12:18" x14ac:dyDescent="0.25">
      <c r="L110" s="42"/>
      <c r="M110" s="42"/>
      <c r="N110" s="42"/>
      <c r="O110" s="42"/>
      <c r="P110" s="42"/>
      <c r="Q110" s="42"/>
      <c r="R110" s="42"/>
    </row>
    <row r="111" spans="12:18" x14ac:dyDescent="0.25">
      <c r="L111" s="42"/>
      <c r="M111" s="42"/>
      <c r="N111" s="42"/>
      <c r="O111" s="42"/>
      <c r="P111" s="42"/>
      <c r="Q111" s="42"/>
      <c r="R111" s="42"/>
    </row>
    <row r="112" spans="12:18" x14ac:dyDescent="0.25">
      <c r="L112" s="42"/>
      <c r="M112" s="42"/>
      <c r="N112" s="42"/>
      <c r="O112" s="42"/>
      <c r="P112" s="42"/>
      <c r="Q112" s="42"/>
      <c r="R112" s="42"/>
    </row>
    <row r="113" spans="12:18" x14ac:dyDescent="0.25">
      <c r="L113" s="42"/>
      <c r="M113" s="42"/>
      <c r="N113" s="42"/>
      <c r="O113" s="42"/>
      <c r="P113" s="42"/>
      <c r="Q113" s="42"/>
      <c r="R113" s="42"/>
    </row>
    <row r="114" spans="12:18" x14ac:dyDescent="0.25">
      <c r="L114" s="42"/>
      <c r="M114" s="42"/>
      <c r="N114" s="42"/>
      <c r="O114" s="42"/>
      <c r="P114" s="42"/>
      <c r="Q114" s="42"/>
      <c r="R114" s="42"/>
    </row>
    <row r="115" spans="12:18" x14ac:dyDescent="0.25">
      <c r="L115" s="42"/>
      <c r="M115" s="42"/>
      <c r="N115" s="42"/>
      <c r="O115" s="42"/>
      <c r="P115" s="42"/>
      <c r="Q115" s="42"/>
      <c r="R115" s="42"/>
    </row>
    <row r="116" spans="12:18" x14ac:dyDescent="0.25">
      <c r="L116" s="42"/>
      <c r="M116" s="42"/>
      <c r="N116" s="42"/>
      <c r="O116" s="42"/>
      <c r="P116" s="42"/>
      <c r="Q116" s="42"/>
      <c r="R116" s="42"/>
    </row>
    <row r="117" spans="12:18" x14ac:dyDescent="0.25">
      <c r="L117" s="42"/>
      <c r="M117" s="42"/>
      <c r="N117" s="42"/>
      <c r="O117" s="42"/>
      <c r="P117" s="42"/>
      <c r="Q117" s="42"/>
      <c r="R117" s="42"/>
    </row>
    <row r="118" spans="12:18" x14ac:dyDescent="0.25">
      <c r="L118" s="42"/>
      <c r="M118" s="42"/>
      <c r="N118" s="42"/>
      <c r="O118" s="42"/>
      <c r="P118" s="42"/>
      <c r="Q118" s="42"/>
      <c r="R118" s="42"/>
    </row>
    <row r="119" spans="12:18" x14ac:dyDescent="0.25">
      <c r="L119" s="42"/>
      <c r="M119" s="42"/>
      <c r="N119" s="42"/>
      <c r="O119" s="42"/>
      <c r="P119" s="42"/>
      <c r="Q119" s="42"/>
      <c r="R119" s="42"/>
    </row>
    <row r="120" spans="12:18" x14ac:dyDescent="0.25">
      <c r="L120" s="42"/>
      <c r="M120" s="42"/>
      <c r="N120" s="42"/>
      <c r="O120" s="42"/>
      <c r="P120" s="42"/>
      <c r="Q120" s="42"/>
      <c r="R120" s="42"/>
    </row>
    <row r="121" spans="12:18" x14ac:dyDescent="0.25">
      <c r="L121" s="42"/>
      <c r="M121" s="42"/>
      <c r="N121" s="42"/>
      <c r="O121" s="42"/>
      <c r="P121" s="42"/>
      <c r="Q121" s="42"/>
      <c r="R121" s="42"/>
    </row>
    <row r="122" spans="12:18" x14ac:dyDescent="0.25">
      <c r="L122" s="42"/>
      <c r="M122" s="42"/>
      <c r="N122" s="42"/>
      <c r="O122" s="42"/>
      <c r="P122" s="42"/>
      <c r="Q122" s="42"/>
      <c r="R122" s="42"/>
    </row>
    <row r="123" spans="12:18" x14ac:dyDescent="0.25">
      <c r="L123" s="42"/>
      <c r="M123" s="42"/>
      <c r="N123" s="42"/>
      <c r="O123" s="42"/>
      <c r="P123" s="42"/>
      <c r="Q123" s="42"/>
      <c r="R123" s="42"/>
    </row>
    <row r="124" spans="12:18" x14ac:dyDescent="0.25">
      <c r="L124" s="42"/>
      <c r="M124" s="42"/>
      <c r="N124" s="42"/>
      <c r="O124" s="42"/>
      <c r="P124" s="42"/>
      <c r="Q124" s="42"/>
      <c r="R124" s="42"/>
    </row>
    <row r="125" spans="12:18" x14ac:dyDescent="0.25">
      <c r="L125" s="42"/>
      <c r="M125" s="42"/>
      <c r="N125" s="42"/>
      <c r="O125" s="42"/>
      <c r="P125" s="42"/>
      <c r="Q125" s="42"/>
      <c r="R125" s="42"/>
    </row>
    <row r="126" spans="12:18" x14ac:dyDescent="0.25">
      <c r="L126" s="42"/>
      <c r="M126" s="42"/>
      <c r="N126" s="42"/>
      <c r="O126" s="42"/>
      <c r="P126" s="42"/>
      <c r="Q126" s="42"/>
      <c r="R126" s="42"/>
    </row>
    <row r="127" spans="12:18" x14ac:dyDescent="0.25">
      <c r="L127" s="42"/>
      <c r="M127" s="42"/>
      <c r="N127" s="42"/>
      <c r="O127" s="42"/>
      <c r="P127" s="42"/>
      <c r="Q127" s="42"/>
      <c r="R127" s="42"/>
    </row>
    <row r="128" spans="12:18" x14ac:dyDescent="0.25">
      <c r="L128" s="42"/>
      <c r="M128" s="42"/>
      <c r="N128" s="42"/>
      <c r="O128" s="42"/>
      <c r="P128" s="42"/>
      <c r="Q128" s="42"/>
      <c r="R128" s="42"/>
    </row>
    <row r="129" spans="12:18" x14ac:dyDescent="0.25">
      <c r="L129" s="42"/>
      <c r="M129" s="42"/>
      <c r="N129" s="42"/>
      <c r="O129" s="42"/>
      <c r="P129" s="42"/>
      <c r="Q129" s="42"/>
      <c r="R129" s="42"/>
    </row>
    <row r="130" spans="12:18" x14ac:dyDescent="0.25">
      <c r="L130" s="42"/>
      <c r="M130" s="42"/>
      <c r="N130" s="42"/>
      <c r="O130" s="42"/>
      <c r="P130" s="42"/>
      <c r="Q130" s="42"/>
      <c r="R130" s="42"/>
    </row>
    <row r="131" spans="12:18" x14ac:dyDescent="0.25">
      <c r="L131" s="42"/>
      <c r="M131" s="42"/>
      <c r="N131" s="42"/>
      <c r="O131" s="42"/>
      <c r="P131" s="42"/>
      <c r="Q131" s="42"/>
      <c r="R131" s="42"/>
    </row>
    <row r="132" spans="12:18" x14ac:dyDescent="0.25">
      <c r="L132" s="42"/>
      <c r="M132" s="42"/>
      <c r="N132" s="42"/>
      <c r="O132" s="42"/>
      <c r="P132" s="42"/>
      <c r="Q132" s="42"/>
      <c r="R132" s="42"/>
    </row>
    <row r="133" spans="12:18" x14ac:dyDescent="0.25">
      <c r="L133" s="42"/>
      <c r="M133" s="42"/>
      <c r="N133" s="42"/>
      <c r="O133" s="42"/>
      <c r="P133" s="42"/>
      <c r="Q133" s="42"/>
      <c r="R133" s="42"/>
    </row>
    <row r="134" spans="12:18" x14ac:dyDescent="0.25">
      <c r="L134" s="42"/>
      <c r="M134" s="42"/>
      <c r="N134" s="42"/>
      <c r="O134" s="42"/>
      <c r="P134" s="42"/>
      <c r="Q134" s="42"/>
      <c r="R134" s="42"/>
    </row>
    <row r="135" spans="12:18" x14ac:dyDescent="0.25">
      <c r="L135" s="42"/>
      <c r="M135" s="42"/>
      <c r="N135" s="42"/>
      <c r="O135" s="42"/>
      <c r="P135" s="42"/>
      <c r="Q135" s="42"/>
      <c r="R135" s="42"/>
    </row>
    <row r="136" spans="12:18" x14ac:dyDescent="0.25">
      <c r="L136" s="42"/>
      <c r="M136" s="42"/>
      <c r="N136" s="42"/>
      <c r="O136" s="42"/>
      <c r="P136" s="42"/>
      <c r="Q136" s="42"/>
      <c r="R136" s="42"/>
    </row>
    <row r="137" spans="12:18" x14ac:dyDescent="0.25">
      <c r="L137" s="42"/>
      <c r="M137" s="42"/>
      <c r="N137" s="42"/>
      <c r="O137" s="42"/>
      <c r="P137" s="42"/>
      <c r="Q137" s="42"/>
      <c r="R137" s="42"/>
    </row>
    <row r="138" spans="12:18" x14ac:dyDescent="0.25">
      <c r="L138" s="42"/>
      <c r="M138" s="42"/>
      <c r="N138" s="42"/>
      <c r="O138" s="42"/>
      <c r="P138" s="42"/>
      <c r="Q138" s="42"/>
      <c r="R138" s="42"/>
    </row>
    <row r="139" spans="12:18" x14ac:dyDescent="0.25">
      <c r="L139" s="42"/>
      <c r="M139" s="42"/>
      <c r="N139" s="42"/>
      <c r="O139" s="42"/>
      <c r="P139" s="42"/>
      <c r="Q139" s="42"/>
      <c r="R139" s="42"/>
    </row>
    <row r="140" spans="12:18" x14ac:dyDescent="0.25">
      <c r="L140" s="42"/>
      <c r="M140" s="42"/>
      <c r="N140" s="42"/>
      <c r="O140" s="42"/>
      <c r="P140" s="42"/>
      <c r="Q140" s="42"/>
      <c r="R140" s="42"/>
    </row>
    <row r="141" spans="12:18" x14ac:dyDescent="0.25">
      <c r="L141" s="42"/>
      <c r="M141" s="42"/>
      <c r="N141" s="42"/>
      <c r="O141" s="42"/>
      <c r="P141" s="42"/>
      <c r="Q141" s="42"/>
      <c r="R141" s="42"/>
    </row>
    <row r="142" spans="12:18" x14ac:dyDescent="0.25">
      <c r="L142" s="42"/>
      <c r="M142" s="42"/>
      <c r="N142" s="42"/>
      <c r="O142" s="42"/>
      <c r="P142" s="42"/>
      <c r="Q142" s="42"/>
      <c r="R142" s="42"/>
    </row>
    <row r="143" spans="12:18" x14ac:dyDescent="0.25">
      <c r="L143" s="42"/>
      <c r="M143" s="42"/>
      <c r="N143" s="42"/>
      <c r="O143" s="42"/>
      <c r="P143" s="42"/>
      <c r="Q143" s="42"/>
      <c r="R143" s="42"/>
    </row>
    <row r="144" spans="12:18" x14ac:dyDescent="0.25">
      <c r="L144" s="42"/>
      <c r="M144" s="42"/>
      <c r="N144" s="42"/>
      <c r="O144" s="42"/>
      <c r="P144" s="42"/>
      <c r="Q144" s="42"/>
      <c r="R144" s="42"/>
    </row>
    <row r="145" spans="12:18" x14ac:dyDescent="0.25">
      <c r="L145" s="42"/>
      <c r="M145" s="42"/>
      <c r="N145" s="42"/>
      <c r="O145" s="42"/>
      <c r="P145" s="42"/>
      <c r="Q145" s="42"/>
      <c r="R145" s="42"/>
    </row>
    <row r="146" spans="12:18" x14ac:dyDescent="0.25">
      <c r="L146" s="42"/>
      <c r="M146" s="42"/>
      <c r="N146" s="42"/>
      <c r="O146" s="42"/>
      <c r="P146" s="42"/>
      <c r="Q146" s="42"/>
      <c r="R146" s="42"/>
    </row>
    <row r="147" spans="12:18" x14ac:dyDescent="0.25">
      <c r="L147" s="42"/>
      <c r="M147" s="42"/>
      <c r="N147" s="42"/>
      <c r="O147" s="42"/>
      <c r="P147" s="42"/>
      <c r="Q147" s="42"/>
      <c r="R147" s="42"/>
    </row>
    <row r="148" spans="12:18" x14ac:dyDescent="0.25">
      <c r="L148" s="42"/>
      <c r="M148" s="42"/>
      <c r="N148" s="42"/>
      <c r="O148" s="42"/>
      <c r="P148" s="42"/>
      <c r="Q148" s="42"/>
      <c r="R148" s="42"/>
    </row>
    <row r="149" spans="12:18" x14ac:dyDescent="0.25">
      <c r="L149" s="42"/>
      <c r="M149" s="42"/>
      <c r="N149" s="42"/>
      <c r="O149" s="42"/>
      <c r="P149" s="42"/>
      <c r="Q149" s="42"/>
      <c r="R149" s="42"/>
    </row>
    <row r="150" spans="12:18" x14ac:dyDescent="0.25">
      <c r="L150" s="42"/>
      <c r="M150" s="42"/>
      <c r="N150" s="42"/>
      <c r="O150" s="42"/>
      <c r="P150" s="42"/>
      <c r="Q150" s="42"/>
      <c r="R150" s="42"/>
    </row>
    <row r="151" spans="12:18" x14ac:dyDescent="0.25">
      <c r="L151" s="42"/>
      <c r="M151" s="42"/>
      <c r="N151" s="42"/>
      <c r="O151" s="42"/>
      <c r="P151" s="42"/>
      <c r="Q151" s="42"/>
      <c r="R151" s="42"/>
    </row>
    <row r="152" spans="12:18" x14ac:dyDescent="0.25">
      <c r="L152" s="42"/>
      <c r="M152" s="42"/>
      <c r="N152" s="42"/>
      <c r="O152" s="42"/>
      <c r="P152" s="42"/>
      <c r="Q152" s="42"/>
      <c r="R152" s="42"/>
    </row>
    <row r="153" spans="12:18" x14ac:dyDescent="0.25">
      <c r="L153" s="42"/>
      <c r="M153" s="42"/>
      <c r="N153" s="42"/>
      <c r="O153" s="42"/>
      <c r="P153" s="42"/>
      <c r="Q153" s="42"/>
      <c r="R153" s="42"/>
    </row>
    <row r="154" spans="12:18" x14ac:dyDescent="0.25">
      <c r="L154" s="42"/>
      <c r="M154" s="42"/>
      <c r="N154" s="42"/>
      <c r="O154" s="42"/>
      <c r="P154" s="42"/>
      <c r="Q154" s="42"/>
      <c r="R154" s="42"/>
    </row>
    <row r="155" spans="12:18" x14ac:dyDescent="0.25">
      <c r="L155" s="42"/>
      <c r="M155" s="42"/>
      <c r="N155" s="42"/>
      <c r="O155" s="42"/>
      <c r="P155" s="42"/>
      <c r="Q155" s="42"/>
      <c r="R155" s="42"/>
    </row>
    <row r="156" spans="12:18" x14ac:dyDescent="0.25">
      <c r="L156" s="42"/>
      <c r="M156" s="42"/>
      <c r="N156" s="42"/>
      <c r="O156" s="42"/>
      <c r="P156" s="42"/>
      <c r="Q156" s="42"/>
      <c r="R156" s="42"/>
    </row>
    <row r="157" spans="12:18" x14ac:dyDescent="0.25">
      <c r="L157" s="42"/>
      <c r="M157" s="42"/>
      <c r="N157" s="42"/>
      <c r="O157" s="42"/>
      <c r="P157" s="42"/>
      <c r="Q157" s="42"/>
      <c r="R157" s="42"/>
    </row>
    <row r="158" spans="12:18" x14ac:dyDescent="0.25">
      <c r="L158" s="42"/>
      <c r="M158" s="42"/>
      <c r="N158" s="42"/>
      <c r="O158" s="42"/>
      <c r="P158" s="42"/>
      <c r="Q158" s="42"/>
      <c r="R158" s="42"/>
    </row>
  </sheetData>
  <mergeCells count="27">
    <mergeCell ref="S1:V1"/>
    <mergeCell ref="T6:T9"/>
    <mergeCell ref="U6:U9"/>
    <mergeCell ref="V6:V9"/>
    <mergeCell ref="M7:M9"/>
    <mergeCell ref="N7:N9"/>
    <mergeCell ref="O7:O9"/>
    <mergeCell ref="P7:P9"/>
    <mergeCell ref="Q7:Q9"/>
    <mergeCell ref="R7:R9"/>
    <mergeCell ref="M6:R6"/>
    <mergeCell ref="S2:V2"/>
    <mergeCell ref="A3:V4"/>
    <mergeCell ref="A5:A9"/>
    <mergeCell ref="B5:B9"/>
    <mergeCell ref="C5:C9"/>
    <mergeCell ref="D5:V5"/>
    <mergeCell ref="D6:D9"/>
    <mergeCell ref="E6:E9"/>
    <mergeCell ref="F6:F9"/>
    <mergeCell ref="G6:G9"/>
    <mergeCell ref="H6:H9"/>
    <mergeCell ref="I6:I9"/>
    <mergeCell ref="J6:J9"/>
    <mergeCell ref="K6:K9"/>
    <mergeCell ref="L6:L9"/>
    <mergeCell ref="S6:S9"/>
  </mergeCells>
  <pageMargins left="0.11811023622047245" right="0" top="0.15748031496062992" bottom="0.19685039370078741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zoomScale="80" zoomScaleNormal="80" workbookViewId="0">
      <selection activeCell="B21" sqref="B21"/>
    </sheetView>
  </sheetViews>
  <sheetFormatPr defaultColWidth="8.85546875" defaultRowHeight="15" x14ac:dyDescent="0.25"/>
  <cols>
    <col min="1" max="1" width="8.85546875" style="39"/>
    <col min="2" max="2" width="46.42578125" style="39" customWidth="1"/>
    <col min="3" max="3" width="8.85546875" style="39"/>
    <col min="4" max="4" width="11.140625" style="39" customWidth="1"/>
    <col min="5" max="7" width="8.85546875" style="39"/>
    <col min="8" max="8" width="12" style="39" customWidth="1"/>
    <col min="9" max="11" width="8.85546875" style="39"/>
    <col min="12" max="12" width="8.85546875" style="39" customWidth="1"/>
    <col min="13" max="13" width="11.5703125" style="39" customWidth="1"/>
    <col min="14" max="14" width="11" style="39" customWidth="1"/>
    <col min="15" max="15" width="10.85546875" style="39" customWidth="1"/>
    <col min="16" max="16" width="11.5703125" style="39" customWidth="1"/>
    <col min="17" max="17" width="12.5703125" style="39" customWidth="1"/>
    <col min="18" max="18" width="14.85546875" style="39" customWidth="1"/>
    <col min="19" max="21" width="8.85546875" style="39"/>
    <col min="22" max="22" width="11.5703125" style="39" customWidth="1"/>
    <col min="23" max="16384" width="8.85546875" style="39"/>
  </cols>
  <sheetData>
    <row r="1" spans="1:22" ht="18" customHeight="1" x14ac:dyDescent="0.3">
      <c r="A1" s="1"/>
      <c r="B1" s="2"/>
      <c r="C1" s="3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1" t="s">
        <v>108</v>
      </c>
      <c r="T1" s="151"/>
      <c r="U1" s="151"/>
      <c r="V1" s="151"/>
    </row>
    <row r="2" spans="1:22" x14ac:dyDescent="0.25">
      <c r="A2" s="144" t="s">
        <v>104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</row>
    <row r="3" spans="1:22" s="62" customFormat="1" ht="47.45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4" spans="1:22" x14ac:dyDescent="0.25">
      <c r="A4" s="1"/>
      <c r="B4" s="152" t="s">
        <v>3</v>
      </c>
      <c r="C4" s="153"/>
      <c r="D4" s="133" t="s">
        <v>4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5"/>
    </row>
    <row r="5" spans="1:22" x14ac:dyDescent="0.25">
      <c r="A5" s="1"/>
      <c r="B5" s="154"/>
      <c r="C5" s="155"/>
      <c r="D5" s="136" t="s">
        <v>5</v>
      </c>
      <c r="E5" s="137" t="s">
        <v>6</v>
      </c>
      <c r="F5" s="136" t="s">
        <v>7</v>
      </c>
      <c r="G5" s="137" t="s">
        <v>8</v>
      </c>
      <c r="H5" s="136" t="s">
        <v>9</v>
      </c>
      <c r="I5" s="136" t="s">
        <v>10</v>
      </c>
      <c r="J5" s="136" t="s">
        <v>11</v>
      </c>
      <c r="K5" s="137" t="s">
        <v>12</v>
      </c>
      <c r="L5" s="137" t="s">
        <v>13</v>
      </c>
      <c r="M5" s="140" t="s">
        <v>14</v>
      </c>
      <c r="N5" s="140"/>
      <c r="O5" s="140"/>
      <c r="P5" s="140"/>
      <c r="Q5" s="140"/>
      <c r="R5" s="141"/>
      <c r="S5" s="136" t="s">
        <v>15</v>
      </c>
      <c r="T5" s="137" t="s">
        <v>16</v>
      </c>
      <c r="U5" s="137" t="s">
        <v>17</v>
      </c>
      <c r="V5" s="136" t="s">
        <v>18</v>
      </c>
    </row>
    <row r="6" spans="1:22" x14ac:dyDescent="0.25">
      <c r="A6" s="1"/>
      <c r="B6" s="154"/>
      <c r="C6" s="155"/>
      <c r="D6" s="136"/>
      <c r="E6" s="138"/>
      <c r="F6" s="136"/>
      <c r="G6" s="138"/>
      <c r="H6" s="136"/>
      <c r="I6" s="136"/>
      <c r="J6" s="136"/>
      <c r="K6" s="138"/>
      <c r="L6" s="138"/>
      <c r="M6" s="137" t="s">
        <v>19</v>
      </c>
      <c r="N6" s="137" t="s">
        <v>20</v>
      </c>
      <c r="O6" s="137" t="s">
        <v>21</v>
      </c>
      <c r="P6" s="137" t="s">
        <v>22</v>
      </c>
      <c r="Q6" s="136" t="s">
        <v>23</v>
      </c>
      <c r="R6" s="137" t="s">
        <v>24</v>
      </c>
      <c r="S6" s="136"/>
      <c r="T6" s="138"/>
      <c r="U6" s="138"/>
      <c r="V6" s="136"/>
    </row>
    <row r="7" spans="1:22" x14ac:dyDescent="0.25">
      <c r="A7" s="1"/>
      <c r="B7" s="154"/>
      <c r="C7" s="155"/>
      <c r="D7" s="136"/>
      <c r="E7" s="138"/>
      <c r="F7" s="136"/>
      <c r="G7" s="138"/>
      <c r="H7" s="136"/>
      <c r="I7" s="136"/>
      <c r="J7" s="136"/>
      <c r="K7" s="138"/>
      <c r="L7" s="138"/>
      <c r="M7" s="138"/>
      <c r="N7" s="138"/>
      <c r="O7" s="138"/>
      <c r="P7" s="138"/>
      <c r="Q7" s="136"/>
      <c r="R7" s="138"/>
      <c r="S7" s="136"/>
      <c r="T7" s="138"/>
      <c r="U7" s="138"/>
      <c r="V7" s="136"/>
    </row>
    <row r="8" spans="1:22" ht="116.45" customHeight="1" x14ac:dyDescent="0.25">
      <c r="A8" s="1"/>
      <c r="B8" s="156"/>
      <c r="C8" s="157"/>
      <c r="D8" s="136"/>
      <c r="E8" s="139"/>
      <c r="F8" s="136"/>
      <c r="G8" s="139"/>
      <c r="H8" s="136"/>
      <c r="I8" s="136"/>
      <c r="J8" s="136"/>
      <c r="K8" s="139"/>
      <c r="L8" s="139"/>
      <c r="M8" s="139"/>
      <c r="N8" s="139"/>
      <c r="O8" s="139"/>
      <c r="P8" s="139"/>
      <c r="Q8" s="136"/>
      <c r="R8" s="139"/>
      <c r="S8" s="136"/>
      <c r="T8" s="139"/>
      <c r="U8" s="139"/>
      <c r="V8" s="136"/>
    </row>
    <row r="9" spans="1:22" x14ac:dyDescent="0.25">
      <c r="A9" s="1"/>
      <c r="B9" s="133" t="s">
        <v>105</v>
      </c>
      <c r="C9" s="135"/>
      <c r="D9" s="14">
        <v>5176</v>
      </c>
      <c r="E9" s="14">
        <v>0</v>
      </c>
      <c r="F9" s="14">
        <v>20</v>
      </c>
      <c r="G9" s="14">
        <v>0</v>
      </c>
      <c r="H9" s="14">
        <v>0</v>
      </c>
      <c r="I9" s="14">
        <v>24850</v>
      </c>
      <c r="J9" s="14">
        <v>10743</v>
      </c>
      <c r="K9" s="14">
        <v>145</v>
      </c>
      <c r="L9" s="14">
        <v>0</v>
      </c>
      <c r="M9" s="14">
        <v>523467</v>
      </c>
      <c r="N9" s="14">
        <v>39033</v>
      </c>
      <c r="O9" s="14">
        <v>29603</v>
      </c>
      <c r="P9" s="14">
        <v>454831</v>
      </c>
      <c r="Q9" s="14">
        <v>62776</v>
      </c>
      <c r="R9" s="14">
        <v>305040</v>
      </c>
      <c r="S9" s="14">
        <v>0</v>
      </c>
      <c r="T9" s="14">
        <v>0</v>
      </c>
      <c r="U9" s="14">
        <v>0</v>
      </c>
      <c r="V9" s="14">
        <v>171103</v>
      </c>
    </row>
    <row r="10" spans="1:22" x14ac:dyDescent="0.25">
      <c r="A10" s="1"/>
      <c r="B10" s="133" t="s">
        <v>106</v>
      </c>
      <c r="C10" s="135"/>
      <c r="D10" s="14">
        <v>67073</v>
      </c>
      <c r="E10" s="14">
        <v>0</v>
      </c>
      <c r="F10" s="14">
        <v>2938</v>
      </c>
      <c r="G10" s="14">
        <v>850</v>
      </c>
      <c r="H10" s="14">
        <v>5</v>
      </c>
      <c r="I10" s="14">
        <v>13650</v>
      </c>
      <c r="J10" s="14">
        <v>26819</v>
      </c>
      <c r="K10" s="14">
        <v>0</v>
      </c>
      <c r="L10" s="14">
        <v>725</v>
      </c>
      <c r="M10" s="14">
        <v>1396789</v>
      </c>
      <c r="N10" s="14">
        <v>136638</v>
      </c>
      <c r="O10" s="14">
        <v>95956</v>
      </c>
      <c r="P10" s="14">
        <v>1164195</v>
      </c>
      <c r="Q10" s="14">
        <v>266332</v>
      </c>
      <c r="R10" s="14">
        <v>937845</v>
      </c>
      <c r="S10" s="14">
        <v>200</v>
      </c>
      <c r="T10" s="14">
        <v>0</v>
      </c>
      <c r="U10" s="14">
        <v>200</v>
      </c>
      <c r="V10" s="14">
        <v>70414</v>
      </c>
    </row>
    <row r="11" spans="1:22" x14ac:dyDescent="0.25">
      <c r="A11" s="1"/>
      <c r="B11" s="133" t="s">
        <v>107</v>
      </c>
      <c r="C11" s="135"/>
      <c r="D11" s="14">
        <v>90207</v>
      </c>
      <c r="E11" s="14">
        <v>9247</v>
      </c>
      <c r="F11" s="14">
        <v>1671</v>
      </c>
      <c r="G11" s="14">
        <v>280</v>
      </c>
      <c r="H11" s="14">
        <v>6519</v>
      </c>
      <c r="I11" s="14">
        <v>18200</v>
      </c>
      <c r="J11" s="14">
        <v>22477</v>
      </c>
      <c r="K11" s="14">
        <v>655</v>
      </c>
      <c r="L11" s="14">
        <v>6714</v>
      </c>
      <c r="M11" s="14">
        <v>888543</v>
      </c>
      <c r="N11" s="14">
        <v>74816</v>
      </c>
      <c r="O11" s="14">
        <v>53290</v>
      </c>
      <c r="P11" s="14">
        <v>760437</v>
      </c>
      <c r="Q11" s="14">
        <v>200975</v>
      </c>
      <c r="R11" s="14">
        <v>478431</v>
      </c>
      <c r="S11" s="14">
        <v>8150</v>
      </c>
      <c r="T11" s="14">
        <v>4500</v>
      </c>
      <c r="U11" s="14">
        <v>3650</v>
      </c>
      <c r="V11" s="14">
        <v>37537</v>
      </c>
    </row>
    <row r="12" spans="1:22" x14ac:dyDescent="0.25">
      <c r="A12" s="1"/>
      <c r="B12" s="133" t="s">
        <v>101</v>
      </c>
      <c r="C12" s="135"/>
      <c r="D12" s="16">
        <v>162456</v>
      </c>
      <c r="E12" s="16">
        <v>9247</v>
      </c>
      <c r="F12" s="16">
        <v>4629</v>
      </c>
      <c r="G12" s="16">
        <v>1130</v>
      </c>
      <c r="H12" s="16">
        <v>6524</v>
      </c>
      <c r="I12" s="16">
        <v>56700</v>
      </c>
      <c r="J12" s="16">
        <v>60039</v>
      </c>
      <c r="K12" s="16">
        <v>800</v>
      </c>
      <c r="L12" s="16">
        <v>7439</v>
      </c>
      <c r="M12" s="16">
        <v>2808799</v>
      </c>
      <c r="N12" s="16">
        <v>250487</v>
      </c>
      <c r="O12" s="16">
        <v>178849</v>
      </c>
      <c r="P12" s="16">
        <v>2379463</v>
      </c>
      <c r="Q12" s="16">
        <v>530083</v>
      </c>
      <c r="R12" s="16">
        <v>1721316</v>
      </c>
      <c r="S12" s="16">
        <v>8350</v>
      </c>
      <c r="T12" s="16">
        <v>4500</v>
      </c>
      <c r="U12" s="16">
        <v>3850</v>
      </c>
      <c r="V12" s="16">
        <v>279054</v>
      </c>
    </row>
    <row r="13" spans="1:22" x14ac:dyDescent="0.25">
      <c r="A13" s="1"/>
      <c r="B13" s="133" t="s">
        <v>102</v>
      </c>
      <c r="C13" s="135"/>
      <c r="D13" s="14">
        <v>12154</v>
      </c>
      <c r="E13" s="14">
        <v>644</v>
      </c>
      <c r="F13" s="14">
        <v>312</v>
      </c>
      <c r="G13" s="14">
        <v>150</v>
      </c>
      <c r="H13" s="14">
        <v>0</v>
      </c>
      <c r="I13" s="14">
        <v>0</v>
      </c>
      <c r="J13" s="14">
        <v>2173</v>
      </c>
      <c r="K13" s="14">
        <v>0</v>
      </c>
      <c r="L13" s="14">
        <v>0</v>
      </c>
      <c r="M13" s="82">
        <v>86380</v>
      </c>
      <c r="N13" s="14">
        <v>0</v>
      </c>
      <c r="O13" s="14">
        <v>0</v>
      </c>
      <c r="P13" s="82">
        <v>86380</v>
      </c>
      <c r="Q13" s="14">
        <v>3500</v>
      </c>
      <c r="R13" s="14">
        <v>27649</v>
      </c>
      <c r="S13" s="14">
        <v>0</v>
      </c>
      <c r="T13" s="14">
        <v>0</v>
      </c>
      <c r="U13" s="14">
        <v>0</v>
      </c>
      <c r="V13" s="16">
        <v>7500</v>
      </c>
    </row>
    <row r="14" spans="1:22" x14ac:dyDescent="0.25">
      <c r="A14" s="1"/>
      <c r="B14" s="133" t="s">
        <v>103</v>
      </c>
      <c r="C14" s="135"/>
      <c r="D14" s="16">
        <v>174610</v>
      </c>
      <c r="E14" s="16">
        <v>9891</v>
      </c>
      <c r="F14" s="16">
        <v>4941</v>
      </c>
      <c r="G14" s="16">
        <v>1280</v>
      </c>
      <c r="H14" s="16">
        <v>6524</v>
      </c>
      <c r="I14" s="16">
        <v>56700</v>
      </c>
      <c r="J14" s="16">
        <v>62212</v>
      </c>
      <c r="K14" s="16">
        <v>800</v>
      </c>
      <c r="L14" s="16">
        <v>7439</v>
      </c>
      <c r="M14" s="16">
        <v>2895179</v>
      </c>
      <c r="N14" s="16">
        <v>250487</v>
      </c>
      <c r="O14" s="16">
        <v>178849</v>
      </c>
      <c r="P14" s="16">
        <v>2465843</v>
      </c>
      <c r="Q14" s="16">
        <v>533583</v>
      </c>
      <c r="R14" s="16">
        <v>1748965</v>
      </c>
      <c r="S14" s="16">
        <v>8350</v>
      </c>
      <c r="T14" s="16">
        <v>4500</v>
      </c>
      <c r="U14" s="16">
        <v>3850</v>
      </c>
      <c r="V14" s="16">
        <v>286554</v>
      </c>
    </row>
  </sheetData>
  <autoFilter ref="C1:C14"/>
  <mergeCells count="30">
    <mergeCell ref="B13:C13"/>
    <mergeCell ref="B14:C14"/>
    <mergeCell ref="Q6:Q8"/>
    <mergeCell ref="R6:R8"/>
    <mergeCell ref="B9:C9"/>
    <mergeCell ref="B10:C10"/>
    <mergeCell ref="B11:C11"/>
    <mergeCell ref="B12:C12"/>
    <mergeCell ref="L5:L8"/>
    <mergeCell ref="M5:R5"/>
    <mergeCell ref="B4:C8"/>
    <mergeCell ref="D4:V4"/>
    <mergeCell ref="D5:D8"/>
    <mergeCell ref="E5:E8"/>
    <mergeCell ref="F5:F8"/>
    <mergeCell ref="G5:G8"/>
    <mergeCell ref="T5:T8"/>
    <mergeCell ref="S1:V1"/>
    <mergeCell ref="A2:V3"/>
    <mergeCell ref="U5:U8"/>
    <mergeCell ref="V5:V8"/>
    <mergeCell ref="M6:M8"/>
    <mergeCell ref="N6:N8"/>
    <mergeCell ref="O6:O8"/>
    <mergeCell ref="P6:P8"/>
    <mergeCell ref="H5:H8"/>
    <mergeCell ref="I5:I8"/>
    <mergeCell ref="J5:J8"/>
    <mergeCell ref="K5:K8"/>
    <mergeCell ref="S5:S8"/>
  </mergeCells>
  <pageMargins left="0.11811023622047245" right="0.11811023622047245" top="0.74803149606299213" bottom="0.74803149606299213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5"/>
  <sheetViews>
    <sheetView zoomScale="80" zoomScaleNormal="80" workbookViewId="0">
      <pane xSplit="2" ySplit="9" topLeftCell="I49" activePane="bottomRight" state="frozen"/>
      <selection pane="topRight" activeCell="C1" sqref="C1"/>
      <selection pane="bottomLeft" activeCell="A11" sqref="A11"/>
      <selection pane="bottomRight" sqref="A1:XFD1048576"/>
    </sheetView>
  </sheetViews>
  <sheetFormatPr defaultColWidth="8.85546875" defaultRowHeight="15" x14ac:dyDescent="0.25"/>
  <cols>
    <col min="1" max="1" width="8.85546875" style="39"/>
    <col min="2" max="2" width="43.7109375" style="75" customWidth="1"/>
    <col min="3" max="24" width="8.85546875" style="39"/>
    <col min="25" max="25" width="11.85546875" style="39" customWidth="1"/>
    <col min="26" max="16384" width="8.85546875" style="39"/>
  </cols>
  <sheetData>
    <row r="1" spans="1:29" ht="15.75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4" t="s">
        <v>109</v>
      </c>
      <c r="AC1" s="174"/>
    </row>
    <row r="2" spans="1:29" x14ac:dyDescent="0.25">
      <c r="A2" s="18"/>
      <c r="B2" s="19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5.75" x14ac:dyDescent="0.25">
      <c r="A3" s="175" t="s">
        <v>110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</row>
    <row r="4" spans="1:29" x14ac:dyDescent="0.25">
      <c r="A4" s="158" t="s">
        <v>111</v>
      </c>
      <c r="B4" s="158" t="s">
        <v>112</v>
      </c>
      <c r="C4" s="159" t="s">
        <v>113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1"/>
      <c r="AB4" s="159" t="s">
        <v>114</v>
      </c>
      <c r="AC4" s="161"/>
    </row>
    <row r="5" spans="1:29" ht="36.6" customHeight="1" x14ac:dyDescent="0.25">
      <c r="A5" s="158"/>
      <c r="B5" s="158"/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4"/>
      <c r="AB5" s="162"/>
      <c r="AC5" s="164"/>
    </row>
    <row r="6" spans="1:29" ht="33.6" customHeight="1" x14ac:dyDescent="0.25">
      <c r="A6" s="158"/>
      <c r="B6" s="158"/>
      <c r="C6" s="165" t="s">
        <v>115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6"/>
      <c r="Z6" s="165" t="s">
        <v>116</v>
      </c>
      <c r="AA6" s="166"/>
      <c r="AB6" s="165" t="s">
        <v>115</v>
      </c>
      <c r="AC6" s="166"/>
    </row>
    <row r="7" spans="1:29" ht="27.6" customHeight="1" x14ac:dyDescent="0.25">
      <c r="A7" s="158"/>
      <c r="B7" s="158"/>
      <c r="C7" s="165" t="s">
        <v>117</v>
      </c>
      <c r="D7" s="167"/>
      <c r="E7" s="167"/>
      <c r="F7" s="167"/>
      <c r="G7" s="167"/>
      <c r="H7" s="167"/>
      <c r="I7" s="167"/>
      <c r="J7" s="167"/>
      <c r="K7" s="166"/>
      <c r="L7" s="165" t="s">
        <v>118</v>
      </c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6"/>
      <c r="Z7" s="73"/>
      <c r="AA7" s="74"/>
      <c r="AB7" s="71"/>
      <c r="AC7" s="72"/>
    </row>
    <row r="8" spans="1:29" ht="64.150000000000006" customHeight="1" x14ac:dyDescent="0.25">
      <c r="A8" s="158"/>
      <c r="B8" s="158"/>
      <c r="C8" s="158" t="s">
        <v>119</v>
      </c>
      <c r="D8" s="158"/>
      <c r="E8" s="170"/>
      <c r="F8" s="165" t="s">
        <v>120</v>
      </c>
      <c r="G8" s="166"/>
      <c r="H8" s="168" t="s">
        <v>121</v>
      </c>
      <c r="I8" s="168" t="s">
        <v>122</v>
      </c>
      <c r="J8" s="168" t="s">
        <v>123</v>
      </c>
      <c r="K8" s="168" t="s">
        <v>124</v>
      </c>
      <c r="L8" s="173" t="s">
        <v>125</v>
      </c>
      <c r="M8" s="168" t="s">
        <v>126</v>
      </c>
      <c r="N8" s="173" t="s">
        <v>127</v>
      </c>
      <c r="O8" s="168" t="s">
        <v>128</v>
      </c>
      <c r="P8" s="168" t="s">
        <v>129</v>
      </c>
      <c r="Q8" s="168" t="s">
        <v>130</v>
      </c>
      <c r="R8" s="165" t="s">
        <v>131</v>
      </c>
      <c r="S8" s="166"/>
      <c r="T8" s="168" t="s">
        <v>132</v>
      </c>
      <c r="U8" s="168" t="s">
        <v>133</v>
      </c>
      <c r="V8" s="168" t="s">
        <v>134</v>
      </c>
      <c r="W8" s="168" t="s">
        <v>135</v>
      </c>
      <c r="X8" s="168" t="s">
        <v>168</v>
      </c>
      <c r="Y8" s="171" t="s">
        <v>192</v>
      </c>
      <c r="Z8" s="173" t="s">
        <v>136</v>
      </c>
      <c r="AA8" s="173" t="s">
        <v>137</v>
      </c>
      <c r="AB8" s="168" t="s">
        <v>138</v>
      </c>
      <c r="AC8" s="168" t="s">
        <v>139</v>
      </c>
    </row>
    <row r="9" spans="1:29" ht="105" x14ac:dyDescent="0.25">
      <c r="A9" s="158"/>
      <c r="B9" s="158"/>
      <c r="C9" s="69" t="s">
        <v>140</v>
      </c>
      <c r="D9" s="69" t="s">
        <v>169</v>
      </c>
      <c r="E9" s="69" t="s">
        <v>141</v>
      </c>
      <c r="F9" s="69" t="s">
        <v>140</v>
      </c>
      <c r="G9" s="69" t="s">
        <v>141</v>
      </c>
      <c r="H9" s="169"/>
      <c r="I9" s="169"/>
      <c r="J9" s="169"/>
      <c r="K9" s="169"/>
      <c r="L9" s="173"/>
      <c r="M9" s="169"/>
      <c r="N9" s="173"/>
      <c r="O9" s="169"/>
      <c r="P9" s="169"/>
      <c r="Q9" s="169"/>
      <c r="R9" s="68" t="s">
        <v>142</v>
      </c>
      <c r="S9" s="68" t="s">
        <v>143</v>
      </c>
      <c r="T9" s="169"/>
      <c r="U9" s="169"/>
      <c r="V9" s="169"/>
      <c r="W9" s="169"/>
      <c r="X9" s="169"/>
      <c r="Y9" s="172"/>
      <c r="Z9" s="173"/>
      <c r="AA9" s="173"/>
      <c r="AB9" s="169"/>
      <c r="AC9" s="169"/>
    </row>
    <row r="10" spans="1:29" ht="38.25" customHeight="1" x14ac:dyDescent="0.25">
      <c r="A10" s="70">
        <v>1</v>
      </c>
      <c r="B10" s="9" t="s">
        <v>45</v>
      </c>
      <c r="C10" s="53"/>
      <c r="D10" s="53"/>
      <c r="E10" s="53"/>
      <c r="F10" s="53"/>
      <c r="G10" s="53"/>
      <c r="H10" s="65">
        <v>100</v>
      </c>
      <c r="I10" s="55"/>
      <c r="J10" s="54"/>
      <c r="K10" s="54"/>
      <c r="L10" s="53"/>
      <c r="M10" s="55"/>
      <c r="N10" s="53"/>
      <c r="O10" s="55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s="53"/>
      <c r="AA10" s="53"/>
      <c r="AB10" s="55"/>
      <c r="AC10" s="55"/>
    </row>
    <row r="11" spans="1:29" ht="38.25" x14ac:dyDescent="0.25">
      <c r="A11" s="70">
        <v>2</v>
      </c>
      <c r="B11" s="9" t="s">
        <v>46</v>
      </c>
      <c r="C11" s="53"/>
      <c r="D11" s="53"/>
      <c r="E11" s="53"/>
      <c r="F11" s="53"/>
      <c r="G11" s="53"/>
      <c r="H11" s="54">
        <v>2439</v>
      </c>
      <c r="I11" s="54">
        <v>982</v>
      </c>
      <c r="J11" s="56">
        <v>4230</v>
      </c>
      <c r="K11" s="57"/>
      <c r="L11" s="53"/>
      <c r="M11" s="55"/>
      <c r="N11" s="53"/>
      <c r="O11" s="55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s="53"/>
      <c r="AA11" s="53"/>
      <c r="AB11" s="55"/>
      <c r="AC11" s="55"/>
    </row>
    <row r="12" spans="1:29" ht="38.25" customHeight="1" x14ac:dyDescent="0.25">
      <c r="A12" s="70">
        <v>3</v>
      </c>
      <c r="B12" s="9" t="s">
        <v>47</v>
      </c>
      <c r="C12" s="53"/>
      <c r="D12" s="53"/>
      <c r="E12" s="53"/>
      <c r="F12" s="53"/>
      <c r="G12" s="53"/>
      <c r="H12" s="54">
        <v>553</v>
      </c>
      <c r="I12" s="54"/>
      <c r="J12" s="56"/>
      <c r="K12" s="57"/>
      <c r="L12" s="53"/>
      <c r="M12" s="55"/>
      <c r="N12" s="53"/>
      <c r="O12" s="55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s="53"/>
      <c r="AA12" s="53"/>
      <c r="AB12" s="55"/>
      <c r="AC12" s="55"/>
    </row>
    <row r="13" spans="1:29" ht="38.25" x14ac:dyDescent="0.25">
      <c r="A13" s="70">
        <v>4</v>
      </c>
      <c r="B13" s="9" t="s">
        <v>48</v>
      </c>
      <c r="C13" s="53"/>
      <c r="D13" s="53"/>
      <c r="E13" s="53"/>
      <c r="F13" s="53"/>
      <c r="G13" s="53"/>
      <c r="H13" s="54">
        <v>480</v>
      </c>
      <c r="I13" s="54"/>
      <c r="J13" s="56"/>
      <c r="K13" s="57"/>
      <c r="L13" s="53"/>
      <c r="M13" s="55"/>
      <c r="N13" s="53"/>
      <c r="O13" s="55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s="53"/>
      <c r="AA13" s="53"/>
      <c r="AB13" s="55"/>
      <c r="AC13" s="55"/>
    </row>
    <row r="14" spans="1:29" ht="38.25" customHeight="1" x14ac:dyDescent="0.25">
      <c r="A14" s="70">
        <v>5</v>
      </c>
      <c r="B14" s="20" t="s">
        <v>144</v>
      </c>
      <c r="C14" s="21">
        <v>1250</v>
      </c>
      <c r="D14" s="22">
        <v>1350</v>
      </c>
      <c r="E14" s="22">
        <v>650</v>
      </c>
      <c r="F14" s="21"/>
      <c r="G14" s="21"/>
      <c r="H14" s="21">
        <v>7417</v>
      </c>
      <c r="I14" s="21">
        <v>2784</v>
      </c>
      <c r="J14" s="56">
        <v>6544</v>
      </c>
      <c r="K14" s="56"/>
      <c r="L14" s="21"/>
      <c r="M14" s="21"/>
      <c r="N14" s="21"/>
      <c r="O14" s="21"/>
      <c r="P14" s="21"/>
      <c r="Q14" s="54">
        <v>500</v>
      </c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</row>
    <row r="15" spans="1:29" ht="38.25" x14ac:dyDescent="0.25">
      <c r="A15" s="70">
        <v>6</v>
      </c>
      <c r="B15" s="9" t="s">
        <v>50</v>
      </c>
      <c r="C15" s="53"/>
      <c r="D15" s="53"/>
      <c r="E15" s="53"/>
      <c r="F15" s="53"/>
      <c r="G15" s="53"/>
      <c r="H15" s="54">
        <v>1529</v>
      </c>
      <c r="I15" s="54">
        <v>504</v>
      </c>
      <c r="J15" s="56"/>
      <c r="K15" s="57"/>
      <c r="L15" s="53"/>
      <c r="M15" s="55"/>
      <c r="N15" s="53"/>
      <c r="O15" s="55"/>
      <c r="P15" s="54"/>
      <c r="Q15" s="54"/>
      <c r="R15" s="55"/>
      <c r="S15" s="55"/>
      <c r="T15" s="55"/>
      <c r="U15" s="55"/>
      <c r="V15" s="55"/>
      <c r="W15" s="55"/>
      <c r="X15" s="55"/>
      <c r="Y15" s="55"/>
      <c r="Z15" s="53"/>
      <c r="AA15" s="53"/>
      <c r="AB15" s="55"/>
      <c r="AC15" s="55"/>
    </row>
    <row r="16" spans="1:29" ht="38.25" customHeight="1" x14ac:dyDescent="0.25">
      <c r="A16" s="70">
        <v>7</v>
      </c>
      <c r="B16" s="9" t="s">
        <v>51</v>
      </c>
      <c r="C16" s="53"/>
      <c r="D16" s="53"/>
      <c r="E16" s="53"/>
      <c r="F16" s="53"/>
      <c r="G16" s="53"/>
      <c r="H16" s="54">
        <v>3334</v>
      </c>
      <c r="I16" s="54">
        <v>1035</v>
      </c>
      <c r="J16" s="56">
        <v>0</v>
      </c>
      <c r="K16" s="57"/>
      <c r="L16" s="53"/>
      <c r="M16" s="55"/>
      <c r="N16" s="53"/>
      <c r="O16" s="55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s="53"/>
      <c r="AA16" s="53"/>
      <c r="AB16" s="55"/>
      <c r="AC16" s="55"/>
    </row>
    <row r="17" spans="1:29" ht="38.25" x14ac:dyDescent="0.25">
      <c r="A17" s="70">
        <v>8</v>
      </c>
      <c r="B17" s="9" t="s">
        <v>52</v>
      </c>
      <c r="C17" s="53"/>
      <c r="D17" s="53"/>
      <c r="E17" s="53"/>
      <c r="F17" s="53"/>
      <c r="G17" s="53"/>
      <c r="H17" s="54">
        <v>1172</v>
      </c>
      <c r="I17" s="54">
        <v>370</v>
      </c>
      <c r="J17" s="56">
        <v>0</v>
      </c>
      <c r="K17" s="57"/>
      <c r="L17" s="53"/>
      <c r="M17" s="55"/>
      <c r="N17" s="53"/>
      <c r="O17" s="55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s="53"/>
      <c r="AA17" s="53"/>
      <c r="AB17" s="55"/>
      <c r="AC17" s="55"/>
    </row>
    <row r="18" spans="1:29" ht="38.25" customHeight="1" x14ac:dyDescent="0.25">
      <c r="A18" s="70">
        <v>9</v>
      </c>
      <c r="B18" s="9" t="s">
        <v>53</v>
      </c>
      <c r="C18" s="53"/>
      <c r="D18" s="53"/>
      <c r="E18" s="53"/>
      <c r="F18" s="53"/>
      <c r="G18" s="53"/>
      <c r="H18" s="54">
        <v>604</v>
      </c>
      <c r="I18" s="54">
        <v>228</v>
      </c>
      <c r="J18" s="56"/>
      <c r="K18" s="57"/>
      <c r="L18" s="53"/>
      <c r="M18" s="55"/>
      <c r="N18" s="53"/>
      <c r="O18" s="55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s="53"/>
      <c r="AA18" s="53"/>
      <c r="AB18" s="55"/>
      <c r="AC18" s="55"/>
    </row>
    <row r="19" spans="1:29" ht="38.25" x14ac:dyDescent="0.25">
      <c r="A19" s="70">
        <v>10</v>
      </c>
      <c r="B19" s="9" t="s">
        <v>54</v>
      </c>
      <c r="C19" s="53"/>
      <c r="D19" s="53"/>
      <c r="E19" s="53"/>
      <c r="F19" s="53"/>
      <c r="G19" s="53"/>
      <c r="H19" s="65">
        <v>760</v>
      </c>
      <c r="I19" s="54">
        <v>565</v>
      </c>
      <c r="J19" s="56"/>
      <c r="K19" s="57"/>
      <c r="L19" s="53"/>
      <c r="M19" s="55"/>
      <c r="N19" s="53"/>
      <c r="O19" s="55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s="53"/>
      <c r="AA19" s="53"/>
      <c r="AB19" s="55"/>
      <c r="AC19" s="55"/>
    </row>
    <row r="20" spans="1:29" ht="38.25" customHeight="1" x14ac:dyDescent="0.25">
      <c r="A20" s="70">
        <v>12</v>
      </c>
      <c r="B20" s="9" t="s">
        <v>56</v>
      </c>
      <c r="C20" s="53"/>
      <c r="D20" s="53"/>
      <c r="E20" s="53"/>
      <c r="F20" s="53"/>
      <c r="G20" s="53"/>
      <c r="H20" s="54">
        <v>1177</v>
      </c>
      <c r="I20" s="54">
        <v>603</v>
      </c>
      <c r="J20" s="56"/>
      <c r="K20" s="57"/>
      <c r="L20" s="53"/>
      <c r="M20" s="55"/>
      <c r="N20" s="53"/>
      <c r="O20" s="55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s="53"/>
      <c r="AA20" s="53"/>
      <c r="AB20" s="55"/>
      <c r="AC20" s="55"/>
    </row>
    <row r="21" spans="1:29" ht="38.25" x14ac:dyDescent="0.25">
      <c r="A21" s="70">
        <v>13</v>
      </c>
      <c r="B21" s="9" t="s">
        <v>57</v>
      </c>
      <c r="C21" s="53"/>
      <c r="D21" s="53"/>
      <c r="E21" s="53"/>
      <c r="F21" s="53"/>
      <c r="G21" s="53"/>
      <c r="H21" s="54">
        <v>0</v>
      </c>
      <c r="I21" s="54">
        <v>200</v>
      </c>
      <c r="J21" s="56"/>
      <c r="K21" s="57"/>
      <c r="L21" s="53"/>
      <c r="M21" s="55"/>
      <c r="N21" s="53"/>
      <c r="O21" s="55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s="53"/>
      <c r="AA21" s="53"/>
      <c r="AB21" s="55"/>
      <c r="AC21" s="55"/>
    </row>
    <row r="22" spans="1:29" ht="38.25" customHeight="1" x14ac:dyDescent="0.25">
      <c r="A22" s="70">
        <v>14</v>
      </c>
      <c r="B22" s="9" t="s">
        <v>58</v>
      </c>
      <c r="C22" s="53"/>
      <c r="D22" s="53"/>
      <c r="E22" s="53"/>
      <c r="F22" s="53"/>
      <c r="G22" s="53"/>
      <c r="H22" s="54">
        <v>2270</v>
      </c>
      <c r="I22" s="54">
        <v>914</v>
      </c>
      <c r="J22" s="56"/>
      <c r="K22" s="57"/>
      <c r="L22" s="53"/>
      <c r="M22" s="55"/>
      <c r="N22" s="53"/>
      <c r="O22" s="55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s="53"/>
      <c r="AA22" s="53"/>
      <c r="AB22" s="55"/>
      <c r="AC22" s="55"/>
    </row>
    <row r="23" spans="1:29" ht="38.25" x14ac:dyDescent="0.25">
      <c r="A23" s="70">
        <v>15</v>
      </c>
      <c r="B23" s="9" t="s">
        <v>59</v>
      </c>
      <c r="C23" s="53"/>
      <c r="D23" s="53"/>
      <c r="E23" s="53"/>
      <c r="F23" s="53"/>
      <c r="G23" s="53"/>
      <c r="H23" s="54">
        <v>3557</v>
      </c>
      <c r="I23" s="54">
        <v>1086</v>
      </c>
      <c r="J23" s="56">
        <v>3735</v>
      </c>
      <c r="K23" s="57"/>
      <c r="L23" s="53"/>
      <c r="M23" s="55"/>
      <c r="N23" s="53"/>
      <c r="O23" s="55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s="53"/>
      <c r="AA23" s="53"/>
      <c r="AB23" s="55"/>
      <c r="AC23" s="55"/>
    </row>
    <row r="24" spans="1:29" ht="38.25" customHeight="1" x14ac:dyDescent="0.25">
      <c r="A24" s="70">
        <v>16</v>
      </c>
      <c r="B24" s="9" t="s">
        <v>60</v>
      </c>
      <c r="C24" s="53"/>
      <c r="D24" s="53"/>
      <c r="E24" s="53"/>
      <c r="F24" s="53"/>
      <c r="G24" s="53"/>
      <c r="H24" s="54">
        <v>2625</v>
      </c>
      <c r="I24" s="54">
        <v>1020</v>
      </c>
      <c r="J24" s="56"/>
      <c r="K24" s="57"/>
      <c r="L24" s="53"/>
      <c r="M24" s="55"/>
      <c r="N24" s="53"/>
      <c r="O24" s="55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s="53"/>
      <c r="AA24" s="53"/>
      <c r="AB24" s="55"/>
      <c r="AC24" s="55"/>
    </row>
    <row r="25" spans="1:29" ht="38.25" x14ac:dyDescent="0.25">
      <c r="A25" s="70">
        <v>17</v>
      </c>
      <c r="B25" s="9" t="s">
        <v>61</v>
      </c>
      <c r="C25" s="53"/>
      <c r="D25" s="60">
        <v>300</v>
      </c>
      <c r="E25" s="53"/>
      <c r="F25" s="53"/>
      <c r="G25" s="53"/>
      <c r="H25" s="54">
        <v>7000</v>
      </c>
      <c r="I25" s="54">
        <v>3414</v>
      </c>
      <c r="J25" s="56">
        <v>5816</v>
      </c>
      <c r="K25" s="57"/>
      <c r="L25" s="53"/>
      <c r="M25" s="55"/>
      <c r="N25" s="53"/>
      <c r="O25" s="55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s="53"/>
      <c r="AA25" s="53"/>
      <c r="AB25" s="55"/>
      <c r="AC25" s="55"/>
    </row>
    <row r="26" spans="1:29" ht="38.25" customHeight="1" x14ac:dyDescent="0.25">
      <c r="A26" s="70">
        <v>18</v>
      </c>
      <c r="B26" s="9" t="s">
        <v>62</v>
      </c>
      <c r="C26" s="53"/>
      <c r="D26" s="53"/>
      <c r="E26" s="53"/>
      <c r="F26" s="53"/>
      <c r="G26" s="53"/>
      <c r="H26" s="54">
        <v>0</v>
      </c>
      <c r="I26" s="54">
        <v>420</v>
      </c>
      <c r="J26" s="54"/>
      <c r="K26" s="54"/>
      <c r="L26" s="53"/>
      <c r="M26" s="55"/>
      <c r="N26" s="53"/>
      <c r="O26" s="55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s="53"/>
      <c r="AA26" s="53"/>
      <c r="AB26" s="55"/>
      <c r="AC26" s="55"/>
    </row>
    <row r="27" spans="1:29" ht="38.25" x14ac:dyDescent="0.25">
      <c r="A27" s="70">
        <v>19</v>
      </c>
      <c r="B27" s="9" t="s">
        <v>63</v>
      </c>
      <c r="C27" s="53"/>
      <c r="D27" s="53"/>
      <c r="E27" s="53"/>
      <c r="F27" s="53"/>
      <c r="G27" s="53"/>
      <c r="H27" s="54">
        <v>4156</v>
      </c>
      <c r="I27" s="54">
        <v>2514</v>
      </c>
      <c r="J27" s="54"/>
      <c r="K27" s="54"/>
      <c r="L27" s="53"/>
      <c r="M27" s="55"/>
      <c r="N27" s="53"/>
      <c r="O27" s="55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s="53"/>
      <c r="AA27" s="53"/>
      <c r="AB27" s="55"/>
      <c r="AC27" s="55"/>
    </row>
    <row r="28" spans="1:29" ht="38.25" customHeight="1" x14ac:dyDescent="0.25">
      <c r="A28" s="70">
        <v>20</v>
      </c>
      <c r="B28" s="9" t="s">
        <v>64</v>
      </c>
      <c r="C28" s="53"/>
      <c r="D28" s="53"/>
      <c r="E28" s="53"/>
      <c r="F28" s="53"/>
      <c r="G28" s="53"/>
      <c r="H28" s="54">
        <v>4398</v>
      </c>
      <c r="I28" s="54">
        <v>2441</v>
      </c>
      <c r="J28" s="54">
        <v>3920</v>
      </c>
      <c r="K28" s="54"/>
      <c r="L28" s="53"/>
      <c r="M28" s="55"/>
      <c r="N28" s="53"/>
      <c r="O28" s="55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s="53"/>
      <c r="AA28" s="53"/>
      <c r="AB28" s="55"/>
      <c r="AC28" s="55"/>
    </row>
    <row r="29" spans="1:29" ht="38.25" x14ac:dyDescent="0.25">
      <c r="A29" s="70">
        <v>21</v>
      </c>
      <c r="B29" s="9" t="s">
        <v>65</v>
      </c>
      <c r="C29" s="53"/>
      <c r="D29" s="53"/>
      <c r="E29" s="53"/>
      <c r="F29" s="53"/>
      <c r="G29" s="53"/>
      <c r="H29" s="54">
        <v>5380</v>
      </c>
      <c r="I29" s="54">
        <v>1989</v>
      </c>
      <c r="J29" s="54"/>
      <c r="K29" s="54"/>
      <c r="L29" s="53"/>
      <c r="M29" s="55"/>
      <c r="N29" s="53"/>
      <c r="O29" s="55"/>
      <c r="P29" s="54"/>
      <c r="Q29" s="55"/>
      <c r="R29" s="55"/>
      <c r="S29" s="55"/>
      <c r="T29" s="55"/>
      <c r="U29" s="55"/>
      <c r="V29" s="55"/>
      <c r="W29" s="55"/>
      <c r="X29" s="55"/>
      <c r="Y29" s="55"/>
      <c r="Z29" s="53"/>
      <c r="AA29" s="53"/>
      <c r="AB29" s="55"/>
      <c r="AC29" s="55"/>
    </row>
    <row r="30" spans="1:29" ht="38.25" customHeight="1" x14ac:dyDescent="0.25">
      <c r="A30" s="70">
        <v>22</v>
      </c>
      <c r="B30" s="20" t="s">
        <v>145</v>
      </c>
      <c r="C30" s="21"/>
      <c r="D30" s="21"/>
      <c r="E30" s="21"/>
      <c r="F30" s="21"/>
      <c r="G30" s="21"/>
      <c r="H30" s="21">
        <v>4690</v>
      </c>
      <c r="I30" s="21">
        <v>2244</v>
      </c>
      <c r="J30" s="21">
        <v>8117</v>
      </c>
      <c r="K30" s="21"/>
      <c r="L30" s="21"/>
      <c r="M30" s="21"/>
      <c r="N30" s="21">
        <v>1400</v>
      </c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38.25" x14ac:dyDescent="0.25">
      <c r="A31" s="70">
        <v>23</v>
      </c>
      <c r="B31" s="20" t="s">
        <v>146</v>
      </c>
      <c r="C31" s="21"/>
      <c r="D31" s="21"/>
      <c r="E31" s="21"/>
      <c r="F31" s="21"/>
      <c r="G31" s="21"/>
      <c r="H31" s="22">
        <v>6740</v>
      </c>
      <c r="I31" s="22">
        <v>2390</v>
      </c>
      <c r="J31" s="21">
        <v>7893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>
        <v>40</v>
      </c>
    </row>
    <row r="32" spans="1:29" ht="38.25" customHeight="1" x14ac:dyDescent="0.25">
      <c r="A32" s="70">
        <v>24</v>
      </c>
      <c r="B32" s="9" t="s">
        <v>69</v>
      </c>
      <c r="C32" s="53"/>
      <c r="D32" s="53"/>
      <c r="E32" s="53"/>
      <c r="F32" s="53"/>
      <c r="G32" s="53"/>
      <c r="H32" s="54">
        <v>200</v>
      </c>
      <c r="I32" s="54"/>
      <c r="J32" s="54"/>
      <c r="K32" s="54"/>
      <c r="L32" s="53"/>
      <c r="M32" s="55"/>
      <c r="N32" s="53"/>
      <c r="O32" s="55"/>
      <c r="P32" s="54"/>
      <c r="Q32" s="55"/>
      <c r="R32" s="55"/>
      <c r="S32" s="55"/>
      <c r="T32" s="55"/>
      <c r="U32" s="55"/>
      <c r="V32" s="55"/>
      <c r="W32" s="55"/>
      <c r="X32" s="55"/>
      <c r="Y32" s="55"/>
      <c r="Z32" s="53"/>
      <c r="AA32" s="53"/>
      <c r="AB32" s="55"/>
      <c r="AC32" s="55"/>
    </row>
    <row r="33" spans="1:29" ht="38.25" x14ac:dyDescent="0.25">
      <c r="A33" s="70">
        <v>25</v>
      </c>
      <c r="B33" s="20" t="s">
        <v>147</v>
      </c>
      <c r="C33" s="21">
        <v>2443</v>
      </c>
      <c r="D33" s="21">
        <v>0</v>
      </c>
      <c r="E33" s="21">
        <v>1030</v>
      </c>
      <c r="F33" s="21">
        <v>819</v>
      </c>
      <c r="G33" s="21">
        <v>100</v>
      </c>
      <c r="H33" s="21">
        <v>5112</v>
      </c>
      <c r="I33" s="21">
        <v>1300</v>
      </c>
      <c r="J33" s="21">
        <v>9250</v>
      </c>
      <c r="K33" s="21"/>
      <c r="L33" s="21"/>
      <c r="M33" s="21"/>
      <c r="N33" s="21">
        <v>650</v>
      </c>
      <c r="O33" s="21"/>
      <c r="P33" s="21"/>
      <c r="Q33" s="21"/>
      <c r="R33" s="21"/>
      <c r="S33" s="21"/>
      <c r="T33" s="21">
        <v>150</v>
      </c>
      <c r="U33" s="21">
        <v>100</v>
      </c>
      <c r="V33" s="21"/>
      <c r="W33" s="21"/>
      <c r="X33" s="21"/>
      <c r="Y33" s="22">
        <v>50</v>
      </c>
      <c r="Z33" s="21"/>
      <c r="AA33" s="21"/>
      <c r="AB33" s="21">
        <v>40</v>
      </c>
      <c r="AC33" s="21">
        <v>80</v>
      </c>
    </row>
    <row r="34" spans="1:29" ht="38.25" customHeight="1" x14ac:dyDescent="0.25">
      <c r="A34" s="70">
        <v>26</v>
      </c>
      <c r="B34" s="20" t="s">
        <v>148</v>
      </c>
      <c r="C34" s="21">
        <v>2320</v>
      </c>
      <c r="D34" s="21">
        <v>0</v>
      </c>
      <c r="E34" s="21">
        <v>3550</v>
      </c>
      <c r="F34" s="21">
        <v>530</v>
      </c>
      <c r="G34" s="21">
        <v>340</v>
      </c>
      <c r="H34" s="21"/>
      <c r="I34" s="21">
        <v>2000</v>
      </c>
      <c r="J34" s="21">
        <v>0</v>
      </c>
      <c r="K34" s="21"/>
      <c r="L34" s="21"/>
      <c r="M34" s="21"/>
      <c r="N34" s="21"/>
      <c r="O34" s="21"/>
      <c r="P34" s="58"/>
      <c r="Q34" s="21">
        <v>7800</v>
      </c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 ht="38.25" x14ac:dyDescent="0.25">
      <c r="A35" s="70">
        <v>27</v>
      </c>
      <c r="B35" s="20" t="s">
        <v>149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58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>
        <v>10</v>
      </c>
    </row>
    <row r="36" spans="1:29" ht="25.5" x14ac:dyDescent="0.25">
      <c r="A36" s="70">
        <v>28</v>
      </c>
      <c r="B36" s="20" t="s">
        <v>77</v>
      </c>
      <c r="C36" s="21"/>
      <c r="D36" s="21"/>
      <c r="E36" s="21"/>
      <c r="F36" s="21"/>
      <c r="G36" s="21"/>
      <c r="H36" s="21">
        <v>4070</v>
      </c>
      <c r="I36" s="21"/>
      <c r="J36" s="21"/>
      <c r="K36" s="21"/>
      <c r="L36" s="21"/>
      <c r="M36" s="21"/>
      <c r="N36" s="21"/>
      <c r="O36" s="21"/>
      <c r="P36" s="21">
        <v>3000</v>
      </c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 ht="38.25" x14ac:dyDescent="0.25">
      <c r="A37" s="70">
        <v>29</v>
      </c>
      <c r="B37" s="20" t="s">
        <v>91</v>
      </c>
      <c r="C37" s="37"/>
      <c r="D37" s="37"/>
      <c r="E37" s="37"/>
      <c r="F37" s="21"/>
      <c r="G37" s="21"/>
      <c r="H37" s="21"/>
      <c r="I37" s="21"/>
      <c r="J37" s="21"/>
      <c r="K37" s="21"/>
      <c r="L37" s="22">
        <v>8800</v>
      </c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 ht="25.5" x14ac:dyDescent="0.25">
      <c r="A38" s="70">
        <v>30</v>
      </c>
      <c r="B38" s="20" t="s">
        <v>150</v>
      </c>
      <c r="C38" s="37"/>
      <c r="D38" s="37"/>
      <c r="E38" s="37"/>
      <c r="F38" s="21"/>
      <c r="G38" s="21"/>
      <c r="H38" s="21"/>
      <c r="I38" s="21"/>
      <c r="J38" s="21"/>
      <c r="K38" s="21"/>
      <c r="L38" s="22">
        <v>28112</v>
      </c>
      <c r="M38" s="21">
        <v>350</v>
      </c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29" ht="25.5" x14ac:dyDescent="0.25">
      <c r="A39" s="70">
        <v>31</v>
      </c>
      <c r="B39" s="20" t="s">
        <v>151</v>
      </c>
      <c r="C39" s="37"/>
      <c r="D39" s="37"/>
      <c r="E39" s="37"/>
      <c r="F39" s="21"/>
      <c r="G39" s="21"/>
      <c r="H39" s="21"/>
      <c r="I39" s="21"/>
      <c r="J39" s="21"/>
      <c r="K39" s="21"/>
      <c r="L39" s="21">
        <v>14976</v>
      </c>
      <c r="M39" s="22">
        <v>448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 ht="25.5" x14ac:dyDescent="0.25">
      <c r="A40" s="70">
        <v>32</v>
      </c>
      <c r="B40" s="20" t="s">
        <v>152</v>
      </c>
      <c r="C40" s="37"/>
      <c r="D40" s="37"/>
      <c r="E40" s="37"/>
      <c r="F40" s="22">
        <v>1872</v>
      </c>
      <c r="G40" s="21">
        <v>500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 ht="25.5" x14ac:dyDescent="0.25">
      <c r="A41" s="70">
        <v>33</v>
      </c>
      <c r="B41" s="20" t="s">
        <v>153</v>
      </c>
      <c r="C41" s="22">
        <v>2099</v>
      </c>
      <c r="D41" s="22">
        <v>8608</v>
      </c>
      <c r="E41" s="22">
        <v>1247</v>
      </c>
      <c r="F41" s="22">
        <v>4081</v>
      </c>
      <c r="G41" s="22">
        <v>944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</row>
    <row r="42" spans="1:29" ht="25.5" x14ac:dyDescent="0.25">
      <c r="A42" s="70">
        <v>34</v>
      </c>
      <c r="B42" s="20" t="s">
        <v>154</v>
      </c>
      <c r="C42" s="37"/>
      <c r="D42" s="37"/>
      <c r="E42" s="37"/>
      <c r="F42" s="22">
        <v>1102</v>
      </c>
      <c r="G42" s="22">
        <v>268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</row>
    <row r="43" spans="1:29" ht="25.5" x14ac:dyDescent="0.25">
      <c r="A43" s="70">
        <v>35</v>
      </c>
      <c r="B43" s="20" t="s">
        <v>155</v>
      </c>
      <c r="C43" s="37"/>
      <c r="D43" s="37"/>
      <c r="E43" s="37"/>
      <c r="F43" s="22">
        <v>349</v>
      </c>
      <c r="G43" s="22">
        <v>185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</row>
    <row r="44" spans="1:29" ht="25.5" x14ac:dyDescent="0.25">
      <c r="A44" s="70">
        <v>36</v>
      </c>
      <c r="B44" s="20" t="s">
        <v>156</v>
      </c>
      <c r="C44" s="37"/>
      <c r="D44" s="37"/>
      <c r="E44" s="37"/>
      <c r="F44" s="21">
        <v>512</v>
      </c>
      <c r="G44" s="22">
        <v>157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</row>
    <row r="45" spans="1:29" ht="25.5" x14ac:dyDescent="0.25">
      <c r="A45" s="70">
        <v>37</v>
      </c>
      <c r="B45" s="20" t="s">
        <v>157</v>
      </c>
      <c r="C45" s="21">
        <v>250</v>
      </c>
      <c r="D45" s="21">
        <v>0</v>
      </c>
      <c r="E45" s="21">
        <v>250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spans="1:29" ht="58.9" customHeight="1" x14ac:dyDescent="0.25">
      <c r="A46" s="70">
        <v>38</v>
      </c>
      <c r="B46" s="20" t="s">
        <v>158</v>
      </c>
      <c r="C46" s="22">
        <v>100</v>
      </c>
      <c r="D46" s="21">
        <v>0</v>
      </c>
      <c r="E46" s="22">
        <v>250</v>
      </c>
      <c r="F46" s="21"/>
      <c r="G46" s="21"/>
      <c r="H46" s="22">
        <v>300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</row>
    <row r="47" spans="1:29" ht="63.75" x14ac:dyDescent="0.25">
      <c r="A47" s="70">
        <v>39</v>
      </c>
      <c r="B47" s="20" t="s">
        <v>159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>
        <v>7614</v>
      </c>
      <c r="AA47" s="21">
        <v>6304</v>
      </c>
      <c r="AB47" s="21"/>
      <c r="AC47" s="21"/>
    </row>
    <row r="48" spans="1:29" ht="26.25" x14ac:dyDescent="0.25">
      <c r="A48" s="70">
        <v>40</v>
      </c>
      <c r="B48" s="24" t="s">
        <v>160</v>
      </c>
      <c r="C48" s="21">
        <v>313</v>
      </c>
      <c r="D48" s="21">
        <v>823</v>
      </c>
      <c r="E48" s="21">
        <v>100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</row>
    <row r="49" spans="1:29" ht="25.5" x14ac:dyDescent="0.25">
      <c r="A49" s="70">
        <v>41</v>
      </c>
      <c r="B49" s="20" t="s">
        <v>161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>
        <v>11000</v>
      </c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</row>
    <row r="50" spans="1:29" ht="25.5" x14ac:dyDescent="0.25">
      <c r="A50" s="70">
        <v>42</v>
      </c>
      <c r="B50" s="20" t="s">
        <v>162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>
        <v>1000</v>
      </c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</row>
    <row r="51" spans="1:29" ht="26.25" x14ac:dyDescent="0.25">
      <c r="A51" s="70">
        <v>43</v>
      </c>
      <c r="B51" s="25" t="s">
        <v>163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>
        <v>1500</v>
      </c>
      <c r="S51" s="21">
        <v>11100</v>
      </c>
      <c r="T51" s="21"/>
      <c r="U51" s="21"/>
      <c r="V51" s="21"/>
      <c r="W51" s="21"/>
      <c r="X51" s="21"/>
      <c r="Y51" s="21"/>
      <c r="Z51" s="21"/>
      <c r="AA51" s="21"/>
      <c r="AB51" s="21"/>
      <c r="AC51" s="21"/>
    </row>
    <row r="52" spans="1:29" ht="38.25" x14ac:dyDescent="0.25">
      <c r="A52" s="70">
        <v>44</v>
      </c>
      <c r="B52" s="26" t="s">
        <v>164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>
        <v>50</v>
      </c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26.25" x14ac:dyDescent="0.25">
      <c r="A53" s="70">
        <v>45</v>
      </c>
      <c r="B53" s="25" t="s">
        <v>88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>
        <v>100</v>
      </c>
      <c r="U53" s="21"/>
      <c r="V53" s="21"/>
      <c r="W53" s="21">
        <v>2000</v>
      </c>
      <c r="X53" s="21"/>
      <c r="Y53" s="21"/>
      <c r="Z53" s="21"/>
      <c r="AA53" s="21"/>
      <c r="AB53" s="21"/>
      <c r="AC53" s="21"/>
    </row>
    <row r="54" spans="1:29" ht="26.25" x14ac:dyDescent="0.25">
      <c r="A54" s="70">
        <v>46</v>
      </c>
      <c r="B54" s="25" t="s">
        <v>167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>
        <v>60000</v>
      </c>
      <c r="Y54" s="21"/>
      <c r="Z54" s="21"/>
      <c r="AA54" s="21"/>
      <c r="AB54" s="21"/>
      <c r="AC54" s="21"/>
    </row>
    <row r="55" spans="1:29" x14ac:dyDescent="0.25">
      <c r="A55" s="27"/>
      <c r="B55" s="28" t="s">
        <v>101</v>
      </c>
      <c r="C55" s="35">
        <v>8775</v>
      </c>
      <c r="D55" s="35">
        <v>11081</v>
      </c>
      <c r="E55" s="35">
        <v>7077</v>
      </c>
      <c r="F55" s="35">
        <v>9265</v>
      </c>
      <c r="G55" s="35">
        <v>2494</v>
      </c>
      <c r="H55" s="29">
        <v>70063</v>
      </c>
      <c r="I55" s="29">
        <v>29003</v>
      </c>
      <c r="J55" s="29">
        <v>49505</v>
      </c>
      <c r="K55" s="29">
        <v>0</v>
      </c>
      <c r="L55" s="29">
        <v>51888</v>
      </c>
      <c r="M55" s="29">
        <v>798</v>
      </c>
      <c r="N55" s="29">
        <v>2050</v>
      </c>
      <c r="O55" s="29">
        <v>12000</v>
      </c>
      <c r="P55" s="29">
        <v>3000</v>
      </c>
      <c r="Q55" s="29">
        <v>8300</v>
      </c>
      <c r="R55" s="29">
        <v>1500</v>
      </c>
      <c r="S55" s="29">
        <v>11100</v>
      </c>
      <c r="T55" s="29">
        <v>300</v>
      </c>
      <c r="U55" s="29">
        <v>100</v>
      </c>
      <c r="V55" s="29">
        <v>0</v>
      </c>
      <c r="W55" s="29">
        <v>2000</v>
      </c>
      <c r="X55" s="29">
        <v>60000</v>
      </c>
      <c r="Y55" s="35">
        <v>50</v>
      </c>
      <c r="Z55" s="29">
        <v>7614</v>
      </c>
      <c r="AA55" s="29">
        <v>6304</v>
      </c>
      <c r="AB55" s="29">
        <v>40</v>
      </c>
      <c r="AC55" s="29">
        <v>130</v>
      </c>
    </row>
    <row r="56" spans="1:29" x14ac:dyDescent="0.25">
      <c r="A56" s="23"/>
      <c r="B56" s="23" t="s">
        <v>102</v>
      </c>
      <c r="C56" s="59">
        <v>152</v>
      </c>
      <c r="D56" s="76">
        <v>0</v>
      </c>
      <c r="E56" s="59">
        <v>88</v>
      </c>
      <c r="F56" s="60">
        <v>0</v>
      </c>
      <c r="G56" s="60">
        <v>0</v>
      </c>
      <c r="H56" s="59">
        <v>41100</v>
      </c>
      <c r="I56" s="59">
        <v>18130</v>
      </c>
      <c r="J56" s="60">
        <v>0</v>
      </c>
      <c r="K56" s="60">
        <v>692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1500</v>
      </c>
      <c r="W56" s="60">
        <v>0</v>
      </c>
      <c r="X56" s="60">
        <v>0</v>
      </c>
      <c r="Y56" s="59">
        <v>0</v>
      </c>
      <c r="Z56" s="60">
        <v>0</v>
      </c>
      <c r="AA56" s="60">
        <v>0</v>
      </c>
      <c r="AB56" s="60">
        <v>0</v>
      </c>
      <c r="AC56" s="60">
        <v>0</v>
      </c>
    </row>
    <row r="57" spans="1:29" x14ac:dyDescent="0.25">
      <c r="A57" s="30"/>
      <c r="B57" s="30" t="s">
        <v>103</v>
      </c>
      <c r="C57" s="36">
        <v>8927</v>
      </c>
      <c r="D57" s="36">
        <v>11081</v>
      </c>
      <c r="E57" s="36">
        <v>7165</v>
      </c>
      <c r="F57" s="36">
        <v>9265</v>
      </c>
      <c r="G57" s="36">
        <v>2494</v>
      </c>
      <c r="H57" s="31">
        <v>111163</v>
      </c>
      <c r="I57" s="31">
        <v>47133</v>
      </c>
      <c r="J57" s="31">
        <v>49505</v>
      </c>
      <c r="K57" s="31">
        <v>692</v>
      </c>
      <c r="L57" s="31">
        <v>51888</v>
      </c>
      <c r="M57" s="31">
        <v>798</v>
      </c>
      <c r="N57" s="31">
        <v>2050</v>
      </c>
      <c r="O57" s="31">
        <v>12000</v>
      </c>
      <c r="P57" s="31">
        <v>3000</v>
      </c>
      <c r="Q57" s="31">
        <v>8300</v>
      </c>
      <c r="R57" s="31">
        <v>1500</v>
      </c>
      <c r="S57" s="31">
        <v>11100</v>
      </c>
      <c r="T57" s="31">
        <v>300</v>
      </c>
      <c r="U57" s="31">
        <v>100</v>
      </c>
      <c r="V57" s="31">
        <v>1500</v>
      </c>
      <c r="W57" s="31">
        <v>2000</v>
      </c>
      <c r="X57" s="31">
        <v>60000</v>
      </c>
      <c r="Y57" s="36">
        <v>50</v>
      </c>
      <c r="Z57" s="31">
        <v>7614</v>
      </c>
      <c r="AA57" s="31">
        <v>6304</v>
      </c>
      <c r="AB57" s="31">
        <v>40</v>
      </c>
      <c r="AC57" s="31">
        <v>130</v>
      </c>
    </row>
    <row r="58" spans="1:29" x14ac:dyDescent="0.25"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</row>
    <row r="59" spans="1:29" x14ac:dyDescent="0.25"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</row>
    <row r="60" spans="1:29" x14ac:dyDescent="0.25"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</row>
    <row r="61" spans="1:29" x14ac:dyDescent="0.25"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</row>
    <row r="62" spans="1:29" x14ac:dyDescent="0.25">
      <c r="B62" s="39"/>
      <c r="C62" s="77"/>
      <c r="D62" s="77"/>
      <c r="E62" s="77" t="s">
        <v>170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</row>
    <row r="63" spans="1:29" x14ac:dyDescent="0.25">
      <c r="B63" s="39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</row>
    <row r="64" spans="1:29" x14ac:dyDescent="0.25">
      <c r="B64" s="39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</row>
    <row r="65" spans="2:2" x14ac:dyDescent="0.25">
      <c r="B65" s="39"/>
    </row>
  </sheetData>
  <mergeCells count="34">
    <mergeCell ref="A4:A9"/>
    <mergeCell ref="AB4:AC5"/>
    <mergeCell ref="K8:K9"/>
    <mergeCell ref="O8:O9"/>
    <mergeCell ref="AB1:AC1"/>
    <mergeCell ref="P8:P9"/>
    <mergeCell ref="AA8:AA9"/>
    <mergeCell ref="AB8:AB9"/>
    <mergeCell ref="AC8:AC9"/>
    <mergeCell ref="R8:S8"/>
    <mergeCell ref="T8:T9"/>
    <mergeCell ref="U8:U9"/>
    <mergeCell ref="V8:V9"/>
    <mergeCell ref="W8:W9"/>
    <mergeCell ref="Z8:Z9"/>
    <mergeCell ref="C6:Y6"/>
    <mergeCell ref="L7:Y7"/>
    <mergeCell ref="A3:AC3"/>
    <mergeCell ref="B4:B9"/>
    <mergeCell ref="C4:AA5"/>
    <mergeCell ref="Z6:AA6"/>
    <mergeCell ref="AB6:AC6"/>
    <mergeCell ref="C7:K7"/>
    <mergeCell ref="Q8:Q9"/>
    <mergeCell ref="C8:E8"/>
    <mergeCell ref="F8:G8"/>
    <mergeCell ref="H8:H9"/>
    <mergeCell ref="X8:X9"/>
    <mergeCell ref="Y8:Y9"/>
    <mergeCell ref="I8:I9"/>
    <mergeCell ref="J8:J9"/>
    <mergeCell ref="L8:L9"/>
    <mergeCell ref="M8:M9"/>
    <mergeCell ref="N8:N9"/>
  </mergeCells>
  <pageMargins left="0.7" right="0.7" top="0.75" bottom="0.75" header="0.3" footer="0.3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zoomScale="80" zoomScaleNormal="80" workbookViewId="0">
      <pane ySplit="10" topLeftCell="A11" activePane="bottomLeft" state="frozen"/>
      <selection pane="bottomLeft" activeCell="S12" sqref="S12"/>
    </sheetView>
  </sheetViews>
  <sheetFormatPr defaultRowHeight="15" x14ac:dyDescent="0.25"/>
  <cols>
    <col min="1" max="1" width="36.140625" style="39" customWidth="1"/>
    <col min="2" max="2" width="9.140625" style="39"/>
    <col min="3" max="3" width="8.85546875" style="39" customWidth="1"/>
    <col min="4" max="5" width="9.140625" style="39"/>
    <col min="6" max="8" width="8.85546875" style="39" customWidth="1"/>
    <col min="9" max="9" width="9.140625" style="39"/>
    <col min="10" max="10" width="8.85546875" style="39" customWidth="1"/>
    <col min="11" max="11" width="9.140625" style="39"/>
    <col min="12" max="14" width="8.85546875" style="39" customWidth="1"/>
    <col min="15" max="16384" width="9.140625" style="39"/>
  </cols>
  <sheetData>
    <row r="1" spans="1:15" x14ac:dyDescent="0.25">
      <c r="A1" s="8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185" t="s">
        <v>171</v>
      </c>
      <c r="O1" s="186"/>
    </row>
    <row r="2" spans="1:15" x14ac:dyDescent="0.25">
      <c r="A2" s="187" t="s">
        <v>172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ht="15.75" thickBot="1" x14ac:dyDescent="0.3">
      <c r="A4" s="8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4"/>
      <c r="O4" s="93"/>
    </row>
    <row r="5" spans="1:15" x14ac:dyDescent="0.25">
      <c r="A5" s="188" t="s">
        <v>112</v>
      </c>
      <c r="B5" s="191" t="s">
        <v>173</v>
      </c>
      <c r="C5" s="192"/>
      <c r="D5" s="191" t="s">
        <v>174</v>
      </c>
      <c r="E5" s="195"/>
      <c r="F5" s="192"/>
      <c r="G5" s="197" t="s">
        <v>22</v>
      </c>
      <c r="H5" s="198"/>
      <c r="I5" s="198"/>
      <c r="J5" s="198"/>
      <c r="K5" s="198"/>
      <c r="L5" s="198"/>
      <c r="M5" s="198"/>
      <c r="N5" s="198"/>
      <c r="O5" s="199"/>
    </row>
    <row r="6" spans="1:15" x14ac:dyDescent="0.25">
      <c r="A6" s="189"/>
      <c r="B6" s="193"/>
      <c r="C6" s="194"/>
      <c r="D6" s="193"/>
      <c r="E6" s="196"/>
      <c r="F6" s="194"/>
      <c r="G6" s="200"/>
      <c r="H6" s="201"/>
      <c r="I6" s="201"/>
      <c r="J6" s="201"/>
      <c r="K6" s="201"/>
      <c r="L6" s="201"/>
      <c r="M6" s="201"/>
      <c r="N6" s="201"/>
      <c r="O6" s="202"/>
    </row>
    <row r="7" spans="1:15" x14ac:dyDescent="0.25">
      <c r="A7" s="189"/>
      <c r="B7" s="193"/>
      <c r="C7" s="194"/>
      <c r="D7" s="193"/>
      <c r="E7" s="196"/>
      <c r="F7" s="194"/>
      <c r="G7" s="200"/>
      <c r="H7" s="201"/>
      <c r="I7" s="201"/>
      <c r="J7" s="201"/>
      <c r="K7" s="201"/>
      <c r="L7" s="201"/>
      <c r="M7" s="201"/>
      <c r="N7" s="201"/>
      <c r="O7" s="202"/>
    </row>
    <row r="8" spans="1:15" x14ac:dyDescent="0.25">
      <c r="A8" s="189"/>
      <c r="B8" s="193"/>
      <c r="C8" s="194"/>
      <c r="D8" s="193"/>
      <c r="E8" s="196"/>
      <c r="F8" s="194"/>
      <c r="G8" s="200"/>
      <c r="H8" s="201"/>
      <c r="I8" s="201"/>
      <c r="J8" s="201"/>
      <c r="K8" s="201"/>
      <c r="L8" s="201"/>
      <c r="M8" s="201"/>
      <c r="N8" s="201"/>
      <c r="O8" s="202"/>
    </row>
    <row r="9" spans="1:15" ht="74.45" customHeight="1" x14ac:dyDescent="0.25">
      <c r="A9" s="189"/>
      <c r="B9" s="203" t="s">
        <v>175</v>
      </c>
      <c r="C9" s="205" t="s">
        <v>176</v>
      </c>
      <c r="D9" s="178" t="s">
        <v>177</v>
      </c>
      <c r="E9" s="180" t="s">
        <v>178</v>
      </c>
      <c r="F9" s="176" t="s">
        <v>179</v>
      </c>
      <c r="G9" s="178" t="s">
        <v>180</v>
      </c>
      <c r="H9" s="180" t="s">
        <v>181</v>
      </c>
      <c r="I9" s="180" t="s">
        <v>182</v>
      </c>
      <c r="J9" s="182" t="s">
        <v>183</v>
      </c>
      <c r="K9" s="183"/>
      <c r="L9" s="184"/>
      <c r="M9" s="180" t="s">
        <v>184</v>
      </c>
      <c r="N9" s="180" t="s">
        <v>185</v>
      </c>
      <c r="O9" s="207" t="s">
        <v>186</v>
      </c>
    </row>
    <row r="10" spans="1:15" ht="88.9" customHeight="1" thickBot="1" x14ac:dyDescent="0.3">
      <c r="A10" s="190"/>
      <c r="B10" s="204"/>
      <c r="C10" s="206"/>
      <c r="D10" s="179"/>
      <c r="E10" s="181"/>
      <c r="F10" s="177"/>
      <c r="G10" s="179"/>
      <c r="H10" s="181"/>
      <c r="I10" s="181"/>
      <c r="J10" s="95" t="s">
        <v>187</v>
      </c>
      <c r="K10" s="95" t="s">
        <v>188</v>
      </c>
      <c r="L10" s="95" t="s">
        <v>189</v>
      </c>
      <c r="M10" s="181"/>
      <c r="N10" s="181"/>
      <c r="O10" s="208"/>
    </row>
    <row r="11" spans="1:15" ht="33.75" x14ac:dyDescent="0.25">
      <c r="A11" s="84" t="s">
        <v>45</v>
      </c>
      <c r="B11" s="96">
        <v>454</v>
      </c>
      <c r="C11" s="97">
        <v>216</v>
      </c>
      <c r="D11" s="96">
        <v>12</v>
      </c>
      <c r="E11" s="98">
        <v>0</v>
      </c>
      <c r="F11" s="97">
        <v>755</v>
      </c>
      <c r="G11" s="99">
        <v>1405</v>
      </c>
      <c r="H11" s="100">
        <v>242</v>
      </c>
      <c r="I11" s="100">
        <v>1058</v>
      </c>
      <c r="J11" s="101">
        <v>0</v>
      </c>
      <c r="K11" s="98">
        <v>0</v>
      </c>
      <c r="L11" s="102">
        <f>J11+K11</f>
        <v>0</v>
      </c>
      <c r="M11" s="100">
        <v>574</v>
      </c>
      <c r="N11" s="100">
        <v>0</v>
      </c>
      <c r="O11" s="103">
        <v>2742</v>
      </c>
    </row>
    <row r="12" spans="1:15" ht="33.75" x14ac:dyDescent="0.25">
      <c r="A12" s="85" t="s">
        <v>46</v>
      </c>
      <c r="B12" s="104">
        <v>13752</v>
      </c>
      <c r="C12" s="105">
        <v>1200</v>
      </c>
      <c r="D12" s="104">
        <v>149</v>
      </c>
      <c r="E12" s="106">
        <v>362</v>
      </c>
      <c r="F12" s="105">
        <v>9272</v>
      </c>
      <c r="G12" s="107">
        <v>8500</v>
      </c>
      <c r="H12" s="108">
        <v>2782</v>
      </c>
      <c r="I12" s="108">
        <v>19575</v>
      </c>
      <c r="J12" s="109">
        <v>0</v>
      </c>
      <c r="K12" s="129">
        <f>4500-250</f>
        <v>4250</v>
      </c>
      <c r="L12" s="130">
        <v>4250</v>
      </c>
      <c r="M12" s="108">
        <v>3400</v>
      </c>
      <c r="N12" s="100">
        <v>0</v>
      </c>
      <c r="O12" s="111">
        <v>59185</v>
      </c>
    </row>
    <row r="13" spans="1:15" ht="33.75" x14ac:dyDescent="0.25">
      <c r="A13" s="85" t="s">
        <v>47</v>
      </c>
      <c r="B13" s="104">
        <v>2457</v>
      </c>
      <c r="C13" s="105">
        <v>420</v>
      </c>
      <c r="D13" s="104">
        <v>24</v>
      </c>
      <c r="E13" s="106">
        <v>0</v>
      </c>
      <c r="F13" s="105">
        <v>2648</v>
      </c>
      <c r="G13" s="107">
        <v>2925</v>
      </c>
      <c r="H13" s="108">
        <v>848</v>
      </c>
      <c r="I13" s="108">
        <v>7695</v>
      </c>
      <c r="J13" s="109">
        <v>0</v>
      </c>
      <c r="K13" s="106">
        <v>0</v>
      </c>
      <c r="L13" s="110">
        <v>0</v>
      </c>
      <c r="M13" s="108">
        <v>3530</v>
      </c>
      <c r="N13" s="100">
        <v>0</v>
      </c>
      <c r="O13" s="111">
        <v>14414</v>
      </c>
    </row>
    <row r="14" spans="1:15" ht="33.75" x14ac:dyDescent="0.25">
      <c r="A14" s="85" t="s">
        <v>48</v>
      </c>
      <c r="B14" s="112">
        <v>1052</v>
      </c>
      <c r="C14" s="113">
        <v>220</v>
      </c>
      <c r="D14" s="112">
        <v>20</v>
      </c>
      <c r="E14" s="114">
        <v>0</v>
      </c>
      <c r="F14" s="113">
        <v>1360</v>
      </c>
      <c r="G14" s="107">
        <v>11442</v>
      </c>
      <c r="H14" s="108">
        <v>435</v>
      </c>
      <c r="I14" s="108">
        <v>1500</v>
      </c>
      <c r="J14" s="114">
        <v>0</v>
      </c>
      <c r="K14" s="114">
        <v>0</v>
      </c>
      <c r="L14" s="110">
        <v>0</v>
      </c>
      <c r="M14" s="108">
        <v>0</v>
      </c>
      <c r="N14" s="100">
        <v>0</v>
      </c>
      <c r="O14" s="111">
        <v>2074</v>
      </c>
    </row>
    <row r="15" spans="1:15" ht="33.75" x14ac:dyDescent="0.25">
      <c r="A15" s="85" t="s">
        <v>49</v>
      </c>
      <c r="B15" s="104">
        <v>25570</v>
      </c>
      <c r="C15" s="105">
        <v>1150</v>
      </c>
      <c r="D15" s="104">
        <v>192</v>
      </c>
      <c r="E15" s="106">
        <v>386</v>
      </c>
      <c r="F15" s="105">
        <v>21000</v>
      </c>
      <c r="G15" s="107">
        <v>21178</v>
      </c>
      <c r="H15" s="108">
        <v>6720</v>
      </c>
      <c r="I15" s="108">
        <v>194360</v>
      </c>
      <c r="J15" s="109">
        <v>0</v>
      </c>
      <c r="K15" s="106">
        <v>0</v>
      </c>
      <c r="L15" s="110">
        <v>0</v>
      </c>
      <c r="M15" s="108">
        <v>15722</v>
      </c>
      <c r="N15" s="100">
        <v>0</v>
      </c>
      <c r="O15" s="111">
        <v>8700</v>
      </c>
    </row>
    <row r="16" spans="1:15" ht="33.75" x14ac:dyDescent="0.25">
      <c r="A16" s="85" t="s">
        <v>50</v>
      </c>
      <c r="B16" s="104">
        <v>2386</v>
      </c>
      <c r="C16" s="105">
        <v>325</v>
      </c>
      <c r="D16" s="104">
        <v>36</v>
      </c>
      <c r="E16" s="106">
        <v>0</v>
      </c>
      <c r="F16" s="105">
        <v>2488</v>
      </c>
      <c r="G16" s="107">
        <v>7840</v>
      </c>
      <c r="H16" s="108">
        <v>745</v>
      </c>
      <c r="I16" s="108">
        <v>4775</v>
      </c>
      <c r="J16" s="109">
        <v>0</v>
      </c>
      <c r="K16" s="106">
        <v>0</v>
      </c>
      <c r="L16" s="110">
        <v>0</v>
      </c>
      <c r="M16" s="108">
        <v>1900</v>
      </c>
      <c r="N16" s="100">
        <v>0</v>
      </c>
      <c r="O16" s="111">
        <v>17158</v>
      </c>
    </row>
    <row r="17" spans="1:15" ht="33.75" x14ac:dyDescent="0.25">
      <c r="A17" s="85" t="s">
        <v>51</v>
      </c>
      <c r="B17" s="104">
        <v>9453</v>
      </c>
      <c r="C17" s="105">
        <v>1500</v>
      </c>
      <c r="D17" s="104">
        <v>51</v>
      </c>
      <c r="E17" s="106">
        <v>216</v>
      </c>
      <c r="F17" s="105">
        <v>6257</v>
      </c>
      <c r="G17" s="107">
        <v>1000</v>
      </c>
      <c r="H17" s="108">
        <v>2065</v>
      </c>
      <c r="I17" s="108">
        <v>33294</v>
      </c>
      <c r="J17" s="131">
        <f>15523-500</f>
        <v>15023</v>
      </c>
      <c r="K17" s="106">
        <v>16000</v>
      </c>
      <c r="L17" s="130">
        <f>J17+K17</f>
        <v>31023</v>
      </c>
      <c r="M17" s="108">
        <v>0</v>
      </c>
      <c r="N17" s="100">
        <v>0</v>
      </c>
      <c r="O17" s="111">
        <v>0</v>
      </c>
    </row>
    <row r="18" spans="1:15" ht="33.75" x14ac:dyDescent="0.25">
      <c r="A18" s="85" t="s">
        <v>52</v>
      </c>
      <c r="B18" s="104">
        <v>3766</v>
      </c>
      <c r="C18" s="105">
        <v>600</v>
      </c>
      <c r="D18" s="104">
        <v>60</v>
      </c>
      <c r="E18" s="106">
        <v>0</v>
      </c>
      <c r="F18" s="105">
        <v>2710</v>
      </c>
      <c r="G18" s="107">
        <v>12323</v>
      </c>
      <c r="H18" s="108">
        <v>870</v>
      </c>
      <c r="I18" s="108">
        <v>10789</v>
      </c>
      <c r="J18" s="109">
        <v>0</v>
      </c>
      <c r="K18" s="106">
        <v>0</v>
      </c>
      <c r="L18" s="110">
        <v>0</v>
      </c>
      <c r="M18" s="108">
        <v>2900</v>
      </c>
      <c r="N18" s="100">
        <v>0</v>
      </c>
      <c r="O18" s="111">
        <v>8374</v>
      </c>
    </row>
    <row r="19" spans="1:15" ht="33.75" x14ac:dyDescent="0.25">
      <c r="A19" s="85" t="s">
        <v>53</v>
      </c>
      <c r="B19" s="104">
        <v>815</v>
      </c>
      <c r="C19" s="105">
        <v>30</v>
      </c>
      <c r="D19" s="104">
        <v>12</v>
      </c>
      <c r="E19" s="106">
        <v>0</v>
      </c>
      <c r="F19" s="105">
        <v>1154</v>
      </c>
      <c r="G19" s="107">
        <v>175</v>
      </c>
      <c r="H19" s="108">
        <v>370</v>
      </c>
      <c r="I19" s="108">
        <v>3200</v>
      </c>
      <c r="J19" s="109">
        <v>0</v>
      </c>
      <c r="K19" s="106">
        <v>0</v>
      </c>
      <c r="L19" s="110">
        <v>0</v>
      </c>
      <c r="M19" s="108">
        <v>2450</v>
      </c>
      <c r="N19" s="100">
        <v>0</v>
      </c>
      <c r="O19" s="111">
        <v>6368</v>
      </c>
    </row>
    <row r="20" spans="1:15" ht="33.75" x14ac:dyDescent="0.25">
      <c r="A20" s="85" t="s">
        <v>54</v>
      </c>
      <c r="B20" s="104">
        <v>1814</v>
      </c>
      <c r="C20" s="115">
        <v>200</v>
      </c>
      <c r="D20" s="104">
        <v>27</v>
      </c>
      <c r="E20" s="106">
        <v>0</v>
      </c>
      <c r="F20" s="115">
        <v>1400</v>
      </c>
      <c r="G20" s="107">
        <v>162</v>
      </c>
      <c r="H20" s="108">
        <v>448</v>
      </c>
      <c r="I20" s="108">
        <v>13940</v>
      </c>
      <c r="J20" s="109">
        <v>0</v>
      </c>
      <c r="K20" s="106">
        <v>0</v>
      </c>
      <c r="L20" s="110">
        <v>0</v>
      </c>
      <c r="M20" s="108">
        <v>0</v>
      </c>
      <c r="N20" s="100">
        <v>0</v>
      </c>
      <c r="O20" s="111">
        <v>2780</v>
      </c>
    </row>
    <row r="21" spans="1:15" ht="33.75" x14ac:dyDescent="0.25">
      <c r="A21" s="85" t="s">
        <v>55</v>
      </c>
      <c r="B21" s="116">
        <v>728</v>
      </c>
      <c r="C21" s="117">
        <v>300</v>
      </c>
      <c r="D21" s="116">
        <v>28</v>
      </c>
      <c r="E21" s="118">
        <v>0</v>
      </c>
      <c r="F21" s="117">
        <v>1500</v>
      </c>
      <c r="G21" s="107">
        <v>1070</v>
      </c>
      <c r="H21" s="108">
        <v>490</v>
      </c>
      <c r="I21" s="108">
        <v>7303</v>
      </c>
      <c r="J21" s="119">
        <v>0</v>
      </c>
      <c r="K21" s="118">
        <v>0</v>
      </c>
      <c r="L21" s="110">
        <v>0</v>
      </c>
      <c r="M21" s="108">
        <v>2040</v>
      </c>
      <c r="N21" s="100">
        <v>0</v>
      </c>
      <c r="O21" s="111">
        <v>400</v>
      </c>
    </row>
    <row r="22" spans="1:15" ht="33.75" x14ac:dyDescent="0.25">
      <c r="A22" s="85" t="s">
        <v>56</v>
      </c>
      <c r="B22" s="104">
        <v>4752</v>
      </c>
      <c r="C22" s="105">
        <v>561</v>
      </c>
      <c r="D22" s="104">
        <v>28</v>
      </c>
      <c r="E22" s="106">
        <v>0</v>
      </c>
      <c r="F22" s="105">
        <v>3458</v>
      </c>
      <c r="G22" s="107">
        <v>1851</v>
      </c>
      <c r="H22" s="108">
        <v>620</v>
      </c>
      <c r="I22" s="108">
        <v>1350</v>
      </c>
      <c r="J22" s="109">
        <v>0</v>
      </c>
      <c r="K22" s="106">
        <v>0</v>
      </c>
      <c r="L22" s="110">
        <v>0</v>
      </c>
      <c r="M22" s="108">
        <v>3500</v>
      </c>
      <c r="N22" s="100">
        <v>0</v>
      </c>
      <c r="O22" s="111">
        <v>36251</v>
      </c>
    </row>
    <row r="23" spans="1:15" ht="33.75" x14ac:dyDescent="0.25">
      <c r="A23" s="85" t="s">
        <v>57</v>
      </c>
      <c r="B23" s="104">
        <v>1580</v>
      </c>
      <c r="C23" s="105">
        <v>705</v>
      </c>
      <c r="D23" s="104">
        <v>24</v>
      </c>
      <c r="E23" s="106">
        <v>0</v>
      </c>
      <c r="F23" s="105">
        <v>2123</v>
      </c>
      <c r="G23" s="107">
        <v>175</v>
      </c>
      <c r="H23" s="108">
        <v>637</v>
      </c>
      <c r="I23" s="108">
        <v>19117</v>
      </c>
      <c r="J23" s="109">
        <v>0</v>
      </c>
      <c r="K23" s="106">
        <v>0</v>
      </c>
      <c r="L23" s="110">
        <v>0</v>
      </c>
      <c r="M23" s="108">
        <v>2750</v>
      </c>
      <c r="N23" s="100">
        <v>0</v>
      </c>
      <c r="O23" s="111">
        <v>200</v>
      </c>
    </row>
    <row r="24" spans="1:15" ht="33.75" x14ac:dyDescent="0.25">
      <c r="A24" s="85" t="s">
        <v>58</v>
      </c>
      <c r="B24" s="104">
        <v>7500</v>
      </c>
      <c r="C24" s="105">
        <v>3000</v>
      </c>
      <c r="D24" s="104">
        <v>128</v>
      </c>
      <c r="E24" s="106">
        <v>179</v>
      </c>
      <c r="F24" s="105">
        <v>13144</v>
      </c>
      <c r="G24" s="107">
        <v>6135</v>
      </c>
      <c r="H24" s="108">
        <v>4206</v>
      </c>
      <c r="I24" s="108">
        <v>1250</v>
      </c>
      <c r="J24" s="131">
        <f>8000-300</f>
        <v>7700</v>
      </c>
      <c r="K24" s="129">
        <f>9000-400</f>
        <v>8600</v>
      </c>
      <c r="L24" s="130">
        <f>SUM(J24:K24)</f>
        <v>16300</v>
      </c>
      <c r="M24" s="108">
        <v>3256</v>
      </c>
      <c r="N24" s="100">
        <v>0</v>
      </c>
      <c r="O24" s="111">
        <v>30665</v>
      </c>
    </row>
    <row r="25" spans="1:15" ht="33.75" x14ac:dyDescent="0.25">
      <c r="A25" s="85" t="s">
        <v>59</v>
      </c>
      <c r="B25" s="104">
        <v>9644</v>
      </c>
      <c r="C25" s="105">
        <v>340</v>
      </c>
      <c r="D25" s="104">
        <v>52</v>
      </c>
      <c r="E25" s="106">
        <v>148</v>
      </c>
      <c r="F25" s="105">
        <v>5320</v>
      </c>
      <c r="G25" s="107">
        <v>512</v>
      </c>
      <c r="H25" s="108">
        <v>1300</v>
      </c>
      <c r="I25" s="108">
        <v>35736</v>
      </c>
      <c r="J25" s="109">
        <v>0</v>
      </c>
      <c r="K25" s="106">
        <v>0</v>
      </c>
      <c r="L25" s="110">
        <v>0</v>
      </c>
      <c r="M25" s="108">
        <v>0</v>
      </c>
      <c r="N25" s="100">
        <v>0</v>
      </c>
      <c r="O25" s="111">
        <v>21774</v>
      </c>
    </row>
    <row r="26" spans="1:15" ht="33.75" x14ac:dyDescent="0.25">
      <c r="A26" s="85" t="s">
        <v>60</v>
      </c>
      <c r="B26" s="104">
        <v>9300</v>
      </c>
      <c r="C26" s="105">
        <v>827</v>
      </c>
      <c r="D26" s="104">
        <v>80</v>
      </c>
      <c r="E26" s="106">
        <v>0</v>
      </c>
      <c r="F26" s="105">
        <v>7013</v>
      </c>
      <c r="G26" s="107">
        <v>652</v>
      </c>
      <c r="H26" s="108">
        <v>2244</v>
      </c>
      <c r="I26" s="108">
        <v>69860</v>
      </c>
      <c r="J26" s="109">
        <v>0</v>
      </c>
      <c r="K26" s="106">
        <v>0</v>
      </c>
      <c r="L26" s="110">
        <v>0</v>
      </c>
      <c r="M26" s="108">
        <v>4584</v>
      </c>
      <c r="N26" s="100">
        <v>0</v>
      </c>
      <c r="O26" s="111">
        <v>2618</v>
      </c>
    </row>
    <row r="27" spans="1:15" ht="33.75" x14ac:dyDescent="0.25">
      <c r="A27" s="85" t="s">
        <v>61</v>
      </c>
      <c r="B27" s="104">
        <v>15935</v>
      </c>
      <c r="C27" s="105">
        <v>2940</v>
      </c>
      <c r="D27" s="104">
        <v>154</v>
      </c>
      <c r="E27" s="106">
        <v>452</v>
      </c>
      <c r="F27" s="105">
        <v>13220</v>
      </c>
      <c r="G27" s="107">
        <v>36147</v>
      </c>
      <c r="H27" s="108">
        <v>4230</v>
      </c>
      <c r="I27" s="108">
        <v>56832</v>
      </c>
      <c r="J27" s="109">
        <v>0</v>
      </c>
      <c r="K27" s="106">
        <v>0</v>
      </c>
      <c r="L27" s="110">
        <v>0</v>
      </c>
      <c r="M27" s="108">
        <v>9500</v>
      </c>
      <c r="N27" s="120">
        <v>3375</v>
      </c>
      <c r="O27" s="111">
        <v>50714</v>
      </c>
    </row>
    <row r="28" spans="1:15" ht="33.75" x14ac:dyDescent="0.25">
      <c r="A28" s="85" t="s">
        <v>62</v>
      </c>
      <c r="B28" s="104">
        <v>4021</v>
      </c>
      <c r="C28" s="105">
        <v>678</v>
      </c>
      <c r="D28" s="104">
        <v>45</v>
      </c>
      <c r="E28" s="106">
        <v>114</v>
      </c>
      <c r="F28" s="105">
        <v>3053</v>
      </c>
      <c r="G28" s="107">
        <v>870</v>
      </c>
      <c r="H28" s="108">
        <v>976</v>
      </c>
      <c r="I28" s="108">
        <v>300</v>
      </c>
      <c r="J28" s="109">
        <v>0</v>
      </c>
      <c r="K28" s="106">
        <v>0</v>
      </c>
      <c r="L28" s="110">
        <v>0</v>
      </c>
      <c r="M28" s="108">
        <v>11000</v>
      </c>
      <c r="N28" s="108">
        <v>0</v>
      </c>
      <c r="O28" s="111">
        <v>26488</v>
      </c>
    </row>
    <row r="29" spans="1:15" ht="33.75" x14ac:dyDescent="0.25">
      <c r="A29" s="85" t="s">
        <v>63</v>
      </c>
      <c r="B29" s="116">
        <v>13904</v>
      </c>
      <c r="C29" s="117">
        <v>6115</v>
      </c>
      <c r="D29" s="116">
        <v>69</v>
      </c>
      <c r="E29" s="118">
        <v>43</v>
      </c>
      <c r="F29" s="117">
        <v>15954</v>
      </c>
      <c r="G29" s="107">
        <v>17584</v>
      </c>
      <c r="H29" s="108">
        <v>5105</v>
      </c>
      <c r="I29" s="108">
        <v>11854</v>
      </c>
      <c r="J29" s="119">
        <v>0</v>
      </c>
      <c r="K29" s="118">
        <v>0</v>
      </c>
      <c r="L29" s="110">
        <v>0</v>
      </c>
      <c r="M29" s="108">
        <v>235</v>
      </c>
      <c r="N29" s="108">
        <v>0</v>
      </c>
      <c r="O29" s="111">
        <v>116690</v>
      </c>
    </row>
    <row r="30" spans="1:15" ht="33.75" x14ac:dyDescent="0.25">
      <c r="A30" s="85" t="s">
        <v>64</v>
      </c>
      <c r="B30" s="121">
        <v>11992</v>
      </c>
      <c r="C30" s="105">
        <v>5758</v>
      </c>
      <c r="D30" s="104">
        <v>69</v>
      </c>
      <c r="E30" s="109">
        <v>138</v>
      </c>
      <c r="F30" s="105">
        <v>15679</v>
      </c>
      <c r="G30" s="107">
        <v>13159</v>
      </c>
      <c r="H30" s="108">
        <v>5017</v>
      </c>
      <c r="I30" s="108">
        <v>3479</v>
      </c>
      <c r="J30" s="109">
        <v>0</v>
      </c>
      <c r="K30" s="109">
        <v>0</v>
      </c>
      <c r="L30" s="110">
        <v>0</v>
      </c>
      <c r="M30" s="108">
        <v>410</v>
      </c>
      <c r="N30" s="108">
        <v>0</v>
      </c>
      <c r="O30" s="111">
        <v>131892</v>
      </c>
    </row>
    <row r="31" spans="1:15" ht="33.75" x14ac:dyDescent="0.25">
      <c r="A31" s="85" t="s">
        <v>65</v>
      </c>
      <c r="B31" s="121">
        <v>24398</v>
      </c>
      <c r="C31" s="105">
        <v>3721</v>
      </c>
      <c r="D31" s="104">
        <v>118</v>
      </c>
      <c r="E31" s="109">
        <v>230</v>
      </c>
      <c r="F31" s="105">
        <v>13824</v>
      </c>
      <c r="G31" s="107">
        <v>1178</v>
      </c>
      <c r="H31" s="108">
        <v>3682</v>
      </c>
      <c r="I31" s="108">
        <v>28621</v>
      </c>
      <c r="J31" s="109">
        <v>0</v>
      </c>
      <c r="K31" s="109">
        <v>0</v>
      </c>
      <c r="L31" s="110">
        <v>0</v>
      </c>
      <c r="M31" s="108">
        <v>256</v>
      </c>
      <c r="N31" s="108">
        <v>0</v>
      </c>
      <c r="O31" s="111">
        <v>134567</v>
      </c>
    </row>
    <row r="32" spans="1:15" ht="33.75" x14ac:dyDescent="0.25">
      <c r="A32" s="85" t="s">
        <v>66</v>
      </c>
      <c r="B32" s="116">
        <v>23000</v>
      </c>
      <c r="C32" s="117">
        <v>4277</v>
      </c>
      <c r="D32" s="116">
        <v>115</v>
      </c>
      <c r="E32" s="118">
        <v>668</v>
      </c>
      <c r="F32" s="117">
        <v>15890</v>
      </c>
      <c r="G32" s="107">
        <v>29500</v>
      </c>
      <c r="H32" s="108">
        <v>5450</v>
      </c>
      <c r="I32" s="108">
        <v>41032</v>
      </c>
      <c r="J32" s="132">
        <f>20000-500</f>
        <v>19500</v>
      </c>
      <c r="K32" s="118">
        <v>0</v>
      </c>
      <c r="L32" s="130">
        <v>19500</v>
      </c>
      <c r="M32" s="108">
        <v>500</v>
      </c>
      <c r="N32" s="108">
        <v>0</v>
      </c>
      <c r="O32" s="111">
        <v>76800</v>
      </c>
    </row>
    <row r="33" spans="1:15" ht="33.75" x14ac:dyDescent="0.25">
      <c r="A33" s="85" t="s">
        <v>67</v>
      </c>
      <c r="B33" s="121">
        <v>16543</v>
      </c>
      <c r="C33" s="105">
        <v>4110</v>
      </c>
      <c r="D33" s="104">
        <v>46</v>
      </c>
      <c r="E33" s="109">
        <v>39</v>
      </c>
      <c r="F33" s="105">
        <v>14416</v>
      </c>
      <c r="G33" s="107">
        <v>48960</v>
      </c>
      <c r="H33" s="108">
        <v>4610</v>
      </c>
      <c r="I33" s="108">
        <v>12590</v>
      </c>
      <c r="J33" s="109">
        <v>0</v>
      </c>
      <c r="K33" s="109">
        <v>0</v>
      </c>
      <c r="L33" s="110">
        <v>0</v>
      </c>
      <c r="M33" s="108">
        <v>0</v>
      </c>
      <c r="N33" s="108">
        <v>0</v>
      </c>
      <c r="O33" s="111">
        <v>44398</v>
      </c>
    </row>
    <row r="34" spans="1:15" ht="33.75" x14ac:dyDescent="0.25">
      <c r="A34" s="85" t="s">
        <v>68</v>
      </c>
      <c r="B34" s="121">
        <v>0</v>
      </c>
      <c r="C34" s="105">
        <v>0</v>
      </c>
      <c r="D34" s="104">
        <v>0</v>
      </c>
      <c r="E34" s="109">
        <v>0</v>
      </c>
      <c r="F34" s="105">
        <v>0</v>
      </c>
      <c r="G34" s="107">
        <v>11075</v>
      </c>
      <c r="H34" s="108">
        <v>0</v>
      </c>
      <c r="I34" s="108">
        <v>1590</v>
      </c>
      <c r="J34" s="109">
        <v>0</v>
      </c>
      <c r="K34" s="109">
        <v>0</v>
      </c>
      <c r="L34" s="110">
        <v>0</v>
      </c>
      <c r="M34" s="108">
        <v>0</v>
      </c>
      <c r="N34" s="108">
        <v>0</v>
      </c>
      <c r="O34" s="111">
        <v>10360</v>
      </c>
    </row>
    <row r="35" spans="1:15" ht="33.75" x14ac:dyDescent="0.25">
      <c r="A35" s="85" t="s">
        <v>69</v>
      </c>
      <c r="B35" s="121">
        <v>6312</v>
      </c>
      <c r="C35" s="105">
        <v>0</v>
      </c>
      <c r="D35" s="104">
        <v>16</v>
      </c>
      <c r="E35" s="109">
        <v>143</v>
      </c>
      <c r="F35" s="105">
        <v>0</v>
      </c>
      <c r="G35" s="107">
        <v>208</v>
      </c>
      <c r="H35" s="108">
        <v>0</v>
      </c>
      <c r="I35" s="108">
        <v>4880</v>
      </c>
      <c r="J35" s="109">
        <v>0</v>
      </c>
      <c r="K35" s="131">
        <f>18000-500</f>
        <v>17500</v>
      </c>
      <c r="L35" s="130">
        <v>17500</v>
      </c>
      <c r="M35" s="108">
        <v>0</v>
      </c>
      <c r="N35" s="108">
        <v>0</v>
      </c>
      <c r="O35" s="111">
        <v>11424</v>
      </c>
    </row>
    <row r="36" spans="1:15" ht="22.5" x14ac:dyDescent="0.25">
      <c r="A36" s="85" t="s">
        <v>70</v>
      </c>
      <c r="B36" s="121">
        <v>0</v>
      </c>
      <c r="C36" s="105">
        <v>0</v>
      </c>
      <c r="D36" s="104">
        <v>0</v>
      </c>
      <c r="E36" s="109">
        <v>0</v>
      </c>
      <c r="F36" s="105">
        <v>0</v>
      </c>
      <c r="G36" s="107">
        <v>0</v>
      </c>
      <c r="H36" s="108">
        <v>0</v>
      </c>
      <c r="I36" s="108">
        <v>23262</v>
      </c>
      <c r="J36" s="109">
        <v>0</v>
      </c>
      <c r="K36" s="109">
        <v>0</v>
      </c>
      <c r="L36" s="110">
        <v>0</v>
      </c>
      <c r="M36" s="108">
        <v>0</v>
      </c>
      <c r="N36" s="108">
        <v>0</v>
      </c>
      <c r="O36" s="111">
        <v>0</v>
      </c>
    </row>
    <row r="37" spans="1:15" ht="22.5" x14ac:dyDescent="0.25">
      <c r="A37" s="85" t="s">
        <v>71</v>
      </c>
      <c r="B37" s="121">
        <v>0</v>
      </c>
      <c r="C37" s="105">
        <v>0</v>
      </c>
      <c r="D37" s="104">
        <v>0</v>
      </c>
      <c r="E37" s="109">
        <v>0</v>
      </c>
      <c r="F37" s="105">
        <v>0</v>
      </c>
      <c r="G37" s="107">
        <v>0</v>
      </c>
      <c r="H37" s="108">
        <v>0</v>
      </c>
      <c r="I37" s="108">
        <v>20810</v>
      </c>
      <c r="J37" s="109">
        <v>0</v>
      </c>
      <c r="K37" s="109">
        <v>0</v>
      </c>
      <c r="L37" s="110">
        <v>0</v>
      </c>
      <c r="M37" s="108">
        <v>0</v>
      </c>
      <c r="N37" s="108">
        <v>0</v>
      </c>
      <c r="O37" s="111">
        <v>20000</v>
      </c>
    </row>
    <row r="38" spans="1:15" ht="33.75" x14ac:dyDescent="0.25">
      <c r="A38" s="85" t="s">
        <v>72</v>
      </c>
      <c r="B38" s="121">
        <v>0</v>
      </c>
      <c r="C38" s="105">
        <v>0</v>
      </c>
      <c r="D38" s="104">
        <v>0</v>
      </c>
      <c r="E38" s="109">
        <v>0</v>
      </c>
      <c r="F38" s="105">
        <v>0</v>
      </c>
      <c r="G38" s="107">
        <v>0</v>
      </c>
      <c r="H38" s="108">
        <v>0</v>
      </c>
      <c r="I38" s="108">
        <v>30800</v>
      </c>
      <c r="J38" s="109">
        <v>0</v>
      </c>
      <c r="K38" s="109">
        <v>0</v>
      </c>
      <c r="L38" s="110">
        <v>0</v>
      </c>
      <c r="M38" s="108">
        <v>82700</v>
      </c>
      <c r="N38" s="108">
        <v>0</v>
      </c>
      <c r="O38" s="111">
        <v>0</v>
      </c>
    </row>
    <row r="39" spans="1:15" ht="33.75" x14ac:dyDescent="0.25">
      <c r="A39" s="85" t="s">
        <v>73</v>
      </c>
      <c r="B39" s="121">
        <v>0</v>
      </c>
      <c r="C39" s="105">
        <v>0</v>
      </c>
      <c r="D39" s="104">
        <v>0</v>
      </c>
      <c r="E39" s="109">
        <v>0</v>
      </c>
      <c r="F39" s="105">
        <v>0</v>
      </c>
      <c r="G39" s="107">
        <v>0</v>
      </c>
      <c r="H39" s="108">
        <v>0</v>
      </c>
      <c r="I39" s="108">
        <v>0</v>
      </c>
      <c r="J39" s="109">
        <v>0</v>
      </c>
      <c r="K39" s="109">
        <v>0</v>
      </c>
      <c r="L39" s="110">
        <v>0</v>
      </c>
      <c r="M39" s="108">
        <v>0</v>
      </c>
      <c r="N39" s="108">
        <v>0</v>
      </c>
      <c r="O39" s="111">
        <v>0</v>
      </c>
    </row>
    <row r="40" spans="1:15" ht="33.75" x14ac:dyDescent="0.25">
      <c r="A40" s="85" t="s">
        <v>74</v>
      </c>
      <c r="B40" s="121">
        <v>0</v>
      </c>
      <c r="C40" s="105">
        <v>0</v>
      </c>
      <c r="D40" s="104">
        <v>0</v>
      </c>
      <c r="E40" s="109">
        <v>0</v>
      </c>
      <c r="F40" s="105">
        <v>0</v>
      </c>
      <c r="G40" s="107">
        <v>0</v>
      </c>
      <c r="H40" s="108">
        <v>0</v>
      </c>
      <c r="I40" s="108">
        <v>4000</v>
      </c>
      <c r="J40" s="109">
        <v>0</v>
      </c>
      <c r="K40" s="109">
        <v>0</v>
      </c>
      <c r="L40" s="110">
        <v>0</v>
      </c>
      <c r="M40" s="108">
        <v>0</v>
      </c>
      <c r="N40" s="108">
        <v>0</v>
      </c>
      <c r="O40" s="111">
        <v>0</v>
      </c>
    </row>
    <row r="41" spans="1:15" ht="33.75" x14ac:dyDescent="0.25">
      <c r="A41" s="85" t="s">
        <v>75</v>
      </c>
      <c r="B41" s="121">
        <v>0</v>
      </c>
      <c r="C41" s="105">
        <v>0</v>
      </c>
      <c r="D41" s="104">
        <v>0</v>
      </c>
      <c r="E41" s="109">
        <v>0</v>
      </c>
      <c r="F41" s="105">
        <v>0</v>
      </c>
      <c r="G41" s="107">
        <v>0</v>
      </c>
      <c r="H41" s="108">
        <v>0</v>
      </c>
      <c r="I41" s="108">
        <v>5773</v>
      </c>
      <c r="J41" s="109">
        <v>0</v>
      </c>
      <c r="K41" s="109">
        <v>0</v>
      </c>
      <c r="L41" s="110">
        <v>0</v>
      </c>
      <c r="M41" s="108">
        <v>0</v>
      </c>
      <c r="N41" s="108">
        <v>0</v>
      </c>
      <c r="O41" s="128">
        <f>11590+3200</f>
        <v>14790</v>
      </c>
    </row>
    <row r="42" spans="1:15" ht="33.75" x14ac:dyDescent="0.25">
      <c r="A42" s="85" t="s">
        <v>76</v>
      </c>
      <c r="B42" s="121">
        <v>0</v>
      </c>
      <c r="C42" s="105">
        <v>0</v>
      </c>
      <c r="D42" s="104">
        <v>0</v>
      </c>
      <c r="E42" s="109">
        <v>388</v>
      </c>
      <c r="F42" s="105">
        <v>0</v>
      </c>
      <c r="G42" s="107">
        <v>0</v>
      </c>
      <c r="H42" s="108">
        <v>0</v>
      </c>
      <c r="I42" s="108">
        <v>141045</v>
      </c>
      <c r="J42" s="109">
        <v>0</v>
      </c>
      <c r="K42" s="109">
        <v>0</v>
      </c>
      <c r="L42" s="110">
        <v>0</v>
      </c>
      <c r="M42" s="108">
        <v>0</v>
      </c>
      <c r="N42" s="108">
        <v>0</v>
      </c>
      <c r="O42" s="111">
        <v>0</v>
      </c>
    </row>
    <row r="43" spans="1:15" ht="33.75" x14ac:dyDescent="0.25">
      <c r="A43" s="85" t="s">
        <v>77</v>
      </c>
      <c r="B43" s="121">
        <v>0</v>
      </c>
      <c r="C43" s="105">
        <v>0</v>
      </c>
      <c r="D43" s="104">
        <v>0</v>
      </c>
      <c r="E43" s="109">
        <v>0</v>
      </c>
      <c r="F43" s="105">
        <v>0</v>
      </c>
      <c r="G43" s="107">
        <v>4000</v>
      </c>
      <c r="H43" s="108">
        <v>0</v>
      </c>
      <c r="I43" s="108">
        <v>46694</v>
      </c>
      <c r="J43" s="131">
        <f>25000-750</f>
        <v>24250</v>
      </c>
      <c r="K43" s="109">
        <v>0</v>
      </c>
      <c r="L43" s="130">
        <v>24250</v>
      </c>
      <c r="M43" s="108">
        <v>0</v>
      </c>
      <c r="N43" s="108">
        <v>0</v>
      </c>
      <c r="O43" s="111">
        <v>1100</v>
      </c>
    </row>
    <row r="44" spans="1:15" ht="33.75" x14ac:dyDescent="0.25">
      <c r="A44" s="85" t="s">
        <v>78</v>
      </c>
      <c r="B44" s="121">
        <v>0</v>
      </c>
      <c r="C44" s="105">
        <v>0</v>
      </c>
      <c r="D44" s="104">
        <v>0</v>
      </c>
      <c r="E44" s="109">
        <v>0</v>
      </c>
      <c r="F44" s="105">
        <v>0</v>
      </c>
      <c r="G44" s="107">
        <v>0</v>
      </c>
      <c r="H44" s="108">
        <v>0</v>
      </c>
      <c r="I44" s="108">
        <v>13200</v>
      </c>
      <c r="J44" s="109">
        <v>0</v>
      </c>
      <c r="K44" s="109">
        <v>0</v>
      </c>
      <c r="L44" s="110">
        <v>0</v>
      </c>
      <c r="M44" s="108">
        <v>0</v>
      </c>
      <c r="N44" s="108">
        <v>0</v>
      </c>
      <c r="O44" s="111">
        <v>0</v>
      </c>
    </row>
    <row r="45" spans="1:15" ht="33.75" x14ac:dyDescent="0.25">
      <c r="A45" s="85" t="s">
        <v>79</v>
      </c>
      <c r="B45" s="121">
        <v>0</v>
      </c>
      <c r="C45" s="105">
        <v>0</v>
      </c>
      <c r="D45" s="104">
        <v>0</v>
      </c>
      <c r="E45" s="122">
        <v>0</v>
      </c>
      <c r="F45" s="105">
        <v>0</v>
      </c>
      <c r="G45" s="107">
        <v>43000</v>
      </c>
      <c r="H45" s="108">
        <v>0</v>
      </c>
      <c r="I45" s="108">
        <v>8000</v>
      </c>
      <c r="J45" s="122">
        <v>0</v>
      </c>
      <c r="K45" s="122">
        <v>0</v>
      </c>
      <c r="L45" s="110">
        <v>0</v>
      </c>
      <c r="M45" s="108">
        <v>0</v>
      </c>
      <c r="N45" s="108">
        <v>0</v>
      </c>
      <c r="O45" s="111">
        <v>0</v>
      </c>
    </row>
    <row r="46" spans="1:15" ht="33.75" x14ac:dyDescent="0.25">
      <c r="A46" s="86" t="s">
        <v>80</v>
      </c>
      <c r="B46" s="121">
        <v>0</v>
      </c>
      <c r="C46" s="105">
        <v>0</v>
      </c>
      <c r="D46" s="104">
        <v>0</v>
      </c>
      <c r="E46" s="122">
        <v>0</v>
      </c>
      <c r="F46" s="105">
        <v>0</v>
      </c>
      <c r="G46" s="107">
        <v>0</v>
      </c>
      <c r="H46" s="108">
        <v>0</v>
      </c>
      <c r="I46" s="108">
        <v>10258</v>
      </c>
      <c r="J46" s="122">
        <v>0</v>
      </c>
      <c r="K46" s="122">
        <v>0</v>
      </c>
      <c r="L46" s="110">
        <v>0</v>
      </c>
      <c r="M46" s="108">
        <v>0</v>
      </c>
      <c r="N46" s="108">
        <v>0</v>
      </c>
      <c r="O46" s="111">
        <v>500</v>
      </c>
    </row>
    <row r="47" spans="1:15" ht="56.25" x14ac:dyDescent="0.25">
      <c r="A47" s="86" t="s">
        <v>81</v>
      </c>
      <c r="B47" s="121">
        <v>0</v>
      </c>
      <c r="C47" s="105">
        <v>0</v>
      </c>
      <c r="D47" s="104">
        <v>0</v>
      </c>
      <c r="E47" s="122">
        <v>0</v>
      </c>
      <c r="F47" s="105">
        <v>0</v>
      </c>
      <c r="G47" s="107">
        <v>0</v>
      </c>
      <c r="H47" s="108">
        <v>0</v>
      </c>
      <c r="I47" s="108">
        <v>19911</v>
      </c>
      <c r="J47" s="122">
        <v>0</v>
      </c>
      <c r="K47" s="122">
        <v>0</v>
      </c>
      <c r="L47" s="110">
        <v>0</v>
      </c>
      <c r="M47" s="108">
        <v>0</v>
      </c>
      <c r="N47" s="108">
        <v>0</v>
      </c>
      <c r="O47" s="111">
        <v>0</v>
      </c>
    </row>
    <row r="48" spans="1:15" ht="56.25" x14ac:dyDescent="0.25">
      <c r="A48" s="86" t="s">
        <v>82</v>
      </c>
      <c r="B48" s="121">
        <v>0</v>
      </c>
      <c r="C48" s="105">
        <v>0</v>
      </c>
      <c r="D48" s="104">
        <v>0</v>
      </c>
      <c r="E48" s="122">
        <v>0</v>
      </c>
      <c r="F48" s="105">
        <v>0</v>
      </c>
      <c r="G48" s="107">
        <v>0</v>
      </c>
      <c r="H48" s="108">
        <v>0</v>
      </c>
      <c r="I48" s="127">
        <f>590-270</f>
        <v>320</v>
      </c>
      <c r="J48" s="122">
        <v>0</v>
      </c>
      <c r="K48" s="122">
        <v>0</v>
      </c>
      <c r="L48" s="110">
        <v>0</v>
      </c>
      <c r="M48" s="108">
        <v>0</v>
      </c>
      <c r="N48" s="108">
        <v>0</v>
      </c>
      <c r="O48" s="111">
        <v>0</v>
      </c>
    </row>
    <row r="49" spans="1:15" ht="45" x14ac:dyDescent="0.25">
      <c r="A49" s="85" t="s">
        <v>190</v>
      </c>
      <c r="B49" s="121">
        <v>116</v>
      </c>
      <c r="C49" s="105">
        <v>50</v>
      </c>
      <c r="D49" s="104">
        <v>0</v>
      </c>
      <c r="E49" s="109">
        <v>0</v>
      </c>
      <c r="F49" s="105">
        <v>150</v>
      </c>
      <c r="G49" s="107">
        <v>148</v>
      </c>
      <c r="H49" s="108">
        <v>48</v>
      </c>
      <c r="I49" s="108">
        <v>635</v>
      </c>
      <c r="J49" s="109">
        <v>0</v>
      </c>
      <c r="K49" s="109">
        <v>0</v>
      </c>
      <c r="L49" s="110">
        <v>0</v>
      </c>
      <c r="M49" s="108">
        <v>100</v>
      </c>
      <c r="N49" s="108">
        <v>0</v>
      </c>
      <c r="O49" s="111">
        <v>130</v>
      </c>
    </row>
    <row r="50" spans="1:15" ht="33.75" x14ac:dyDescent="0.25">
      <c r="A50" s="85" t="s">
        <v>84</v>
      </c>
      <c r="B50" s="121">
        <v>0</v>
      </c>
      <c r="C50" s="105">
        <v>0</v>
      </c>
      <c r="D50" s="104">
        <v>0</v>
      </c>
      <c r="E50" s="109">
        <v>0</v>
      </c>
      <c r="F50" s="105">
        <v>0</v>
      </c>
      <c r="G50" s="107">
        <v>0</v>
      </c>
      <c r="H50" s="108">
        <v>0</v>
      </c>
      <c r="I50" s="108">
        <v>65</v>
      </c>
      <c r="J50" s="109">
        <v>0</v>
      </c>
      <c r="K50" s="109">
        <v>0</v>
      </c>
      <c r="L50" s="110">
        <v>0</v>
      </c>
      <c r="M50" s="108">
        <v>0</v>
      </c>
      <c r="N50" s="108">
        <v>0</v>
      </c>
      <c r="O50" s="111">
        <v>35</v>
      </c>
    </row>
    <row r="51" spans="1:15" ht="33.75" x14ac:dyDescent="0.25">
      <c r="A51" s="85" t="s">
        <v>85</v>
      </c>
      <c r="B51" s="121">
        <v>0</v>
      </c>
      <c r="C51" s="105">
        <v>0</v>
      </c>
      <c r="D51" s="104">
        <v>0</v>
      </c>
      <c r="E51" s="109">
        <v>0</v>
      </c>
      <c r="F51" s="105">
        <v>0</v>
      </c>
      <c r="G51" s="107">
        <v>0</v>
      </c>
      <c r="H51" s="108">
        <v>0</v>
      </c>
      <c r="I51" s="108">
        <v>2090</v>
      </c>
      <c r="J51" s="109">
        <v>0</v>
      </c>
      <c r="K51" s="109">
        <v>0</v>
      </c>
      <c r="L51" s="110">
        <v>0</v>
      </c>
      <c r="M51" s="108">
        <v>0</v>
      </c>
      <c r="N51" s="108">
        <v>0</v>
      </c>
      <c r="O51" s="111">
        <v>0</v>
      </c>
    </row>
    <row r="52" spans="1:15" ht="45" x14ac:dyDescent="0.25">
      <c r="A52" s="85" t="s">
        <v>86</v>
      </c>
      <c r="B52" s="121">
        <v>0</v>
      </c>
      <c r="C52" s="105">
        <v>0</v>
      </c>
      <c r="D52" s="104">
        <v>0</v>
      </c>
      <c r="E52" s="109">
        <v>0</v>
      </c>
      <c r="F52" s="105">
        <v>0</v>
      </c>
      <c r="G52" s="107">
        <v>0</v>
      </c>
      <c r="H52" s="108">
        <v>0</v>
      </c>
      <c r="I52" s="108">
        <v>3955</v>
      </c>
      <c r="J52" s="109">
        <v>0</v>
      </c>
      <c r="K52" s="109">
        <v>0</v>
      </c>
      <c r="L52" s="110">
        <v>0</v>
      </c>
      <c r="M52" s="108">
        <v>0</v>
      </c>
      <c r="N52" s="108">
        <v>0</v>
      </c>
      <c r="O52" s="111">
        <v>1045</v>
      </c>
    </row>
    <row r="53" spans="1:15" ht="33.75" x14ac:dyDescent="0.25">
      <c r="A53" s="85" t="s">
        <v>87</v>
      </c>
      <c r="B53" s="121">
        <v>0</v>
      </c>
      <c r="C53" s="105">
        <v>0</v>
      </c>
      <c r="D53" s="104">
        <v>0</v>
      </c>
      <c r="E53" s="109">
        <v>0</v>
      </c>
      <c r="F53" s="105">
        <v>0</v>
      </c>
      <c r="G53" s="107">
        <v>0</v>
      </c>
      <c r="H53" s="108">
        <v>0</v>
      </c>
      <c r="I53" s="108">
        <v>0</v>
      </c>
      <c r="J53" s="109">
        <v>0</v>
      </c>
      <c r="K53" s="109">
        <v>0</v>
      </c>
      <c r="L53" s="110">
        <f>J53+K53</f>
        <v>0</v>
      </c>
      <c r="M53" s="108">
        <v>0</v>
      </c>
      <c r="N53" s="108">
        <v>0</v>
      </c>
      <c r="O53" s="111">
        <v>0</v>
      </c>
    </row>
    <row r="54" spans="1:15" ht="22.5" x14ac:dyDescent="0.25">
      <c r="A54" s="85" t="s">
        <v>88</v>
      </c>
      <c r="B54" s="121">
        <v>0</v>
      </c>
      <c r="C54" s="105">
        <v>0</v>
      </c>
      <c r="D54" s="104">
        <v>0</v>
      </c>
      <c r="E54" s="109">
        <v>0</v>
      </c>
      <c r="F54" s="105">
        <v>0</v>
      </c>
      <c r="G54" s="107">
        <v>0</v>
      </c>
      <c r="H54" s="108">
        <v>0</v>
      </c>
      <c r="I54" s="108">
        <v>200</v>
      </c>
      <c r="J54" s="109">
        <v>0</v>
      </c>
      <c r="K54" s="109">
        <v>0</v>
      </c>
      <c r="L54" s="110">
        <v>0</v>
      </c>
      <c r="M54" s="108">
        <v>0</v>
      </c>
      <c r="N54" s="108">
        <v>0</v>
      </c>
      <c r="O54" s="111">
        <v>0</v>
      </c>
    </row>
    <row r="55" spans="1:15" ht="33.75" x14ac:dyDescent="0.25">
      <c r="A55" s="85" t="s">
        <v>89</v>
      </c>
      <c r="B55" s="121">
        <v>0</v>
      </c>
      <c r="C55" s="105">
        <v>0</v>
      </c>
      <c r="D55" s="104">
        <v>0</v>
      </c>
      <c r="E55" s="109">
        <v>0</v>
      </c>
      <c r="F55" s="105">
        <v>0</v>
      </c>
      <c r="G55" s="107">
        <v>0</v>
      </c>
      <c r="H55" s="108">
        <v>0</v>
      </c>
      <c r="I55" s="108">
        <v>0</v>
      </c>
      <c r="J55" s="109">
        <v>0</v>
      </c>
      <c r="K55" s="109">
        <v>0</v>
      </c>
      <c r="L55" s="110">
        <f>J55+K55</f>
        <v>0</v>
      </c>
      <c r="M55" s="108">
        <v>0</v>
      </c>
      <c r="N55" s="108">
        <v>0</v>
      </c>
      <c r="O55" s="111">
        <v>0</v>
      </c>
    </row>
    <row r="56" spans="1:15" ht="22.5" x14ac:dyDescent="0.25">
      <c r="A56" s="85" t="s">
        <v>90</v>
      </c>
      <c r="B56" s="121">
        <v>0</v>
      </c>
      <c r="C56" s="105">
        <v>0</v>
      </c>
      <c r="D56" s="104">
        <v>0</v>
      </c>
      <c r="E56" s="109">
        <v>0</v>
      </c>
      <c r="F56" s="105">
        <v>0</v>
      </c>
      <c r="G56" s="107">
        <v>0</v>
      </c>
      <c r="H56" s="108">
        <v>0</v>
      </c>
      <c r="I56" s="108">
        <v>0</v>
      </c>
      <c r="J56" s="109">
        <v>0</v>
      </c>
      <c r="K56" s="109">
        <v>0</v>
      </c>
      <c r="L56" s="110">
        <f>J56+K56</f>
        <v>0</v>
      </c>
      <c r="M56" s="108">
        <v>0</v>
      </c>
      <c r="N56" s="108">
        <v>0</v>
      </c>
      <c r="O56" s="111">
        <v>0</v>
      </c>
    </row>
    <row r="57" spans="1:15" ht="33.75" x14ac:dyDescent="0.25">
      <c r="A57" s="85" t="s">
        <v>91</v>
      </c>
      <c r="B57" s="121">
        <v>0</v>
      </c>
      <c r="C57" s="105">
        <v>0</v>
      </c>
      <c r="D57" s="104">
        <v>0</v>
      </c>
      <c r="E57" s="109">
        <v>0</v>
      </c>
      <c r="F57" s="105">
        <v>0</v>
      </c>
      <c r="G57" s="107">
        <v>0</v>
      </c>
      <c r="H57" s="108">
        <v>0</v>
      </c>
      <c r="I57" s="108">
        <v>500</v>
      </c>
      <c r="J57" s="109">
        <v>0</v>
      </c>
      <c r="K57" s="109">
        <v>0</v>
      </c>
      <c r="L57" s="110">
        <v>0</v>
      </c>
      <c r="M57" s="108">
        <v>0</v>
      </c>
      <c r="N57" s="108">
        <v>0</v>
      </c>
      <c r="O57" s="111">
        <v>0</v>
      </c>
    </row>
    <row r="58" spans="1:15" x14ac:dyDescent="0.25">
      <c r="A58" s="85" t="s">
        <v>92</v>
      </c>
      <c r="B58" s="121">
        <v>0</v>
      </c>
      <c r="C58" s="105">
        <v>0</v>
      </c>
      <c r="D58" s="104">
        <v>0</v>
      </c>
      <c r="E58" s="109">
        <v>0</v>
      </c>
      <c r="F58" s="105">
        <v>0</v>
      </c>
      <c r="G58" s="107">
        <v>0</v>
      </c>
      <c r="H58" s="108">
        <v>0</v>
      </c>
      <c r="I58" s="108">
        <v>180</v>
      </c>
      <c r="J58" s="109">
        <v>0</v>
      </c>
      <c r="K58" s="109">
        <v>0</v>
      </c>
      <c r="L58" s="110">
        <v>0</v>
      </c>
      <c r="M58" s="108">
        <v>0</v>
      </c>
      <c r="N58" s="108">
        <v>0</v>
      </c>
      <c r="O58" s="111">
        <v>0</v>
      </c>
    </row>
    <row r="59" spans="1:15" ht="22.5" x14ac:dyDescent="0.25">
      <c r="A59" s="85" t="s">
        <v>93</v>
      </c>
      <c r="B59" s="121">
        <v>0</v>
      </c>
      <c r="C59" s="105">
        <v>0</v>
      </c>
      <c r="D59" s="104">
        <v>0</v>
      </c>
      <c r="E59" s="109">
        <v>0</v>
      </c>
      <c r="F59" s="105">
        <v>0</v>
      </c>
      <c r="G59" s="107">
        <v>0</v>
      </c>
      <c r="H59" s="108">
        <v>0</v>
      </c>
      <c r="I59" s="108">
        <v>0</v>
      </c>
      <c r="J59" s="109">
        <v>0</v>
      </c>
      <c r="K59" s="109">
        <v>0</v>
      </c>
      <c r="L59" s="110">
        <f>J59+K59</f>
        <v>0</v>
      </c>
      <c r="M59" s="108">
        <v>0</v>
      </c>
      <c r="N59" s="108">
        <v>0</v>
      </c>
      <c r="O59" s="111">
        <v>0</v>
      </c>
    </row>
    <row r="60" spans="1:15" ht="22.5" x14ac:dyDescent="0.25">
      <c r="A60" s="85" t="s">
        <v>94</v>
      </c>
      <c r="B60" s="121">
        <v>0</v>
      </c>
      <c r="C60" s="105">
        <v>0</v>
      </c>
      <c r="D60" s="104">
        <v>0</v>
      </c>
      <c r="E60" s="109">
        <v>0</v>
      </c>
      <c r="F60" s="105">
        <v>0</v>
      </c>
      <c r="G60" s="107">
        <v>0</v>
      </c>
      <c r="H60" s="108">
        <v>0</v>
      </c>
      <c r="I60" s="108">
        <v>80</v>
      </c>
      <c r="J60" s="109">
        <v>0</v>
      </c>
      <c r="K60" s="109">
        <v>0</v>
      </c>
      <c r="L60" s="110">
        <v>0</v>
      </c>
      <c r="M60" s="108">
        <v>0</v>
      </c>
      <c r="N60" s="108">
        <v>0</v>
      </c>
      <c r="O60" s="111">
        <v>0</v>
      </c>
    </row>
    <row r="61" spans="1:15" ht="22.5" x14ac:dyDescent="0.25">
      <c r="A61" s="85" t="s">
        <v>95</v>
      </c>
      <c r="B61" s="121">
        <v>0</v>
      </c>
      <c r="C61" s="105">
        <v>0</v>
      </c>
      <c r="D61" s="104">
        <v>0</v>
      </c>
      <c r="E61" s="109">
        <v>0</v>
      </c>
      <c r="F61" s="105">
        <v>0</v>
      </c>
      <c r="G61" s="107">
        <v>0</v>
      </c>
      <c r="H61" s="108">
        <v>0</v>
      </c>
      <c r="I61" s="108">
        <v>0</v>
      </c>
      <c r="J61" s="109">
        <v>0</v>
      </c>
      <c r="K61" s="109">
        <v>0</v>
      </c>
      <c r="L61" s="110">
        <f>J61+K61</f>
        <v>0</v>
      </c>
      <c r="M61" s="108">
        <v>0</v>
      </c>
      <c r="N61" s="108">
        <v>0</v>
      </c>
      <c r="O61" s="111">
        <v>0</v>
      </c>
    </row>
    <row r="62" spans="1:15" ht="33.75" x14ac:dyDescent="0.25">
      <c r="A62" s="85" t="s">
        <v>96</v>
      </c>
      <c r="B62" s="121">
        <v>0</v>
      </c>
      <c r="C62" s="105">
        <v>0</v>
      </c>
      <c r="D62" s="104">
        <v>0</v>
      </c>
      <c r="E62" s="109">
        <v>0</v>
      </c>
      <c r="F62" s="105">
        <v>0</v>
      </c>
      <c r="G62" s="107">
        <v>0</v>
      </c>
      <c r="H62" s="108">
        <v>0</v>
      </c>
      <c r="I62" s="108">
        <v>0</v>
      </c>
      <c r="J62" s="109">
        <v>0</v>
      </c>
      <c r="K62" s="109">
        <v>0</v>
      </c>
      <c r="L62" s="110">
        <f>J62+K62</f>
        <v>0</v>
      </c>
      <c r="M62" s="108">
        <v>0</v>
      </c>
      <c r="N62" s="108">
        <v>0</v>
      </c>
      <c r="O62" s="111">
        <v>0</v>
      </c>
    </row>
    <row r="63" spans="1:15" ht="22.5" x14ac:dyDescent="0.25">
      <c r="A63" s="85" t="s">
        <v>97</v>
      </c>
      <c r="B63" s="121">
        <v>0</v>
      </c>
      <c r="C63" s="105">
        <v>0</v>
      </c>
      <c r="D63" s="104">
        <v>0</v>
      </c>
      <c r="E63" s="109">
        <v>0</v>
      </c>
      <c r="F63" s="105">
        <v>0</v>
      </c>
      <c r="G63" s="107">
        <v>0</v>
      </c>
      <c r="H63" s="108">
        <v>0</v>
      </c>
      <c r="I63" s="108">
        <v>0</v>
      </c>
      <c r="J63" s="109">
        <v>0</v>
      </c>
      <c r="K63" s="109">
        <v>0</v>
      </c>
      <c r="L63" s="110">
        <f>J63+K63</f>
        <v>0</v>
      </c>
      <c r="M63" s="108">
        <v>0</v>
      </c>
      <c r="N63" s="108">
        <v>0</v>
      </c>
      <c r="O63" s="111">
        <v>0</v>
      </c>
    </row>
    <row r="64" spans="1:15" ht="33.75" x14ac:dyDescent="0.25">
      <c r="A64" s="85" t="s">
        <v>98</v>
      </c>
      <c r="B64" s="121">
        <v>0</v>
      </c>
      <c r="C64" s="105">
        <v>0</v>
      </c>
      <c r="D64" s="104">
        <v>0</v>
      </c>
      <c r="E64" s="109">
        <v>0</v>
      </c>
      <c r="F64" s="105">
        <v>0</v>
      </c>
      <c r="G64" s="107">
        <v>0</v>
      </c>
      <c r="H64" s="108">
        <v>0</v>
      </c>
      <c r="I64" s="108">
        <v>250</v>
      </c>
      <c r="J64" s="109">
        <v>0</v>
      </c>
      <c r="K64" s="109">
        <v>0</v>
      </c>
      <c r="L64" s="110">
        <v>0</v>
      </c>
      <c r="M64" s="108">
        <v>0</v>
      </c>
      <c r="N64" s="108">
        <v>0</v>
      </c>
      <c r="O64" s="111">
        <v>0</v>
      </c>
    </row>
    <row r="65" spans="1:15" ht="45" x14ac:dyDescent="0.25">
      <c r="A65" s="85" t="s">
        <v>99</v>
      </c>
      <c r="B65" s="121">
        <v>0</v>
      </c>
      <c r="C65" s="105">
        <v>0</v>
      </c>
      <c r="D65" s="104">
        <v>0</v>
      </c>
      <c r="E65" s="109">
        <v>0</v>
      </c>
      <c r="F65" s="105">
        <v>0</v>
      </c>
      <c r="G65" s="107">
        <v>0</v>
      </c>
      <c r="H65" s="108">
        <v>0</v>
      </c>
      <c r="I65" s="108">
        <v>0</v>
      </c>
      <c r="J65" s="109">
        <v>0</v>
      </c>
      <c r="K65" s="109">
        <v>0</v>
      </c>
      <c r="L65" s="110">
        <f>J65+K65</f>
        <v>0</v>
      </c>
      <c r="M65" s="108">
        <v>0</v>
      </c>
      <c r="N65" s="108">
        <v>0</v>
      </c>
      <c r="O65" s="111">
        <v>0</v>
      </c>
    </row>
    <row r="66" spans="1:15" ht="45" x14ac:dyDescent="0.25">
      <c r="A66" s="85" t="s">
        <v>100</v>
      </c>
      <c r="B66" s="121">
        <v>0</v>
      </c>
      <c r="C66" s="105">
        <v>0</v>
      </c>
      <c r="D66" s="104">
        <v>0</v>
      </c>
      <c r="E66" s="109">
        <v>0</v>
      </c>
      <c r="F66" s="105">
        <v>0</v>
      </c>
      <c r="G66" s="107">
        <v>0</v>
      </c>
      <c r="H66" s="108">
        <v>0</v>
      </c>
      <c r="I66" s="108">
        <v>0</v>
      </c>
      <c r="J66" s="109">
        <v>0</v>
      </c>
      <c r="K66" s="109">
        <v>0</v>
      </c>
      <c r="L66" s="110">
        <f>J66+K66</f>
        <v>0</v>
      </c>
      <c r="M66" s="108">
        <v>0</v>
      </c>
      <c r="N66" s="108">
        <v>0</v>
      </c>
      <c r="O66" s="111">
        <v>0</v>
      </c>
    </row>
    <row r="67" spans="1:15" ht="15.75" thickBot="1" x14ac:dyDescent="0.3">
      <c r="A67" s="85" t="s">
        <v>191</v>
      </c>
      <c r="B67" s="123"/>
      <c r="C67" s="97"/>
      <c r="D67" s="96"/>
      <c r="E67" s="101"/>
      <c r="F67" s="97"/>
      <c r="G67" s="99"/>
      <c r="H67" s="100"/>
      <c r="I67" s="100"/>
      <c r="J67" s="101"/>
      <c r="K67" s="101"/>
      <c r="L67" s="102"/>
      <c r="M67" s="100"/>
      <c r="N67" s="100"/>
      <c r="O67" s="103">
        <v>2000</v>
      </c>
    </row>
    <row r="68" spans="1:15" x14ac:dyDescent="0.25">
      <c r="A68" s="87" t="s">
        <v>101</v>
      </c>
      <c r="B68" s="88">
        <f t="shared" ref="B68:O68" si="0">SUM(B11:B67)</f>
        <v>211244</v>
      </c>
      <c r="C68" s="89">
        <f t="shared" si="0"/>
        <v>39243</v>
      </c>
      <c r="D68" s="88">
        <f t="shared" si="0"/>
        <v>1555</v>
      </c>
      <c r="E68" s="90">
        <f t="shared" si="0"/>
        <v>3506</v>
      </c>
      <c r="F68" s="89">
        <f t="shared" si="0"/>
        <v>173788</v>
      </c>
      <c r="G68" s="88">
        <f>SUM(G11:G67)</f>
        <v>283174</v>
      </c>
      <c r="H68" s="90">
        <f t="shared" si="0"/>
        <v>54140</v>
      </c>
      <c r="I68" s="90">
        <f t="shared" si="0"/>
        <v>918008</v>
      </c>
      <c r="J68" s="90">
        <f t="shared" si="0"/>
        <v>66473</v>
      </c>
      <c r="K68" s="90">
        <f t="shared" si="0"/>
        <v>46350</v>
      </c>
      <c r="L68" s="90">
        <f t="shared" si="0"/>
        <v>112823</v>
      </c>
      <c r="M68" s="90">
        <f t="shared" si="0"/>
        <v>151307</v>
      </c>
      <c r="N68" s="90">
        <f t="shared" si="0"/>
        <v>3375</v>
      </c>
      <c r="O68" s="89">
        <f t="shared" si="0"/>
        <v>856636</v>
      </c>
    </row>
    <row r="69" spans="1:15" x14ac:dyDescent="0.25">
      <c r="A69" s="91" t="s">
        <v>102</v>
      </c>
      <c r="B69" s="107">
        <v>0</v>
      </c>
      <c r="C69" s="111">
        <v>0</v>
      </c>
      <c r="D69" s="107">
        <v>0</v>
      </c>
      <c r="E69" s="108">
        <v>0</v>
      </c>
      <c r="F69" s="111">
        <v>0</v>
      </c>
      <c r="G69" s="107">
        <v>0</v>
      </c>
      <c r="H69" s="108">
        <v>0</v>
      </c>
      <c r="I69" s="127">
        <f>66110+270</f>
        <v>66380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11">
        <v>20000</v>
      </c>
    </row>
    <row r="70" spans="1:15" ht="15.75" thickBot="1" x14ac:dyDescent="0.3">
      <c r="A70" s="92" t="s">
        <v>103</v>
      </c>
      <c r="B70" s="124">
        <f>B68+B69</f>
        <v>211244</v>
      </c>
      <c r="C70" s="125">
        <f t="shared" ref="C70:O70" si="1">C68+C69</f>
        <v>39243</v>
      </c>
      <c r="D70" s="124">
        <f t="shared" si="1"/>
        <v>1555</v>
      </c>
      <c r="E70" s="126">
        <f t="shared" si="1"/>
        <v>3506</v>
      </c>
      <c r="F70" s="125">
        <f t="shared" si="1"/>
        <v>173788</v>
      </c>
      <c r="G70" s="124">
        <f t="shared" si="1"/>
        <v>283174</v>
      </c>
      <c r="H70" s="126">
        <f t="shared" si="1"/>
        <v>54140</v>
      </c>
      <c r="I70" s="126">
        <f t="shared" si="1"/>
        <v>984388</v>
      </c>
      <c r="J70" s="126">
        <f t="shared" si="1"/>
        <v>66473</v>
      </c>
      <c r="K70" s="126">
        <f t="shared" si="1"/>
        <v>46350</v>
      </c>
      <c r="L70" s="126">
        <f t="shared" si="1"/>
        <v>112823</v>
      </c>
      <c r="M70" s="126">
        <f t="shared" si="1"/>
        <v>151307</v>
      </c>
      <c r="N70" s="126">
        <f t="shared" si="1"/>
        <v>3375</v>
      </c>
      <c r="O70" s="125">
        <f t="shared" si="1"/>
        <v>876636</v>
      </c>
    </row>
  </sheetData>
  <mergeCells count="18">
    <mergeCell ref="M9:M10"/>
    <mergeCell ref="N1:O1"/>
    <mergeCell ref="A2:O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медуслуги</vt:lpstr>
      <vt:lpstr>Таблица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2020-09-10T12:29:40Z</dcterms:modified>
</cp:coreProperties>
</file>